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02"/>
  <workbookPr/>
  <mc:AlternateContent xmlns:mc="http://schemas.openxmlformats.org/markup-compatibility/2006">
    <mc:Choice Requires="x15">
      <x15ac:absPath xmlns:x15ac="http://schemas.microsoft.com/office/spreadsheetml/2010/11/ac" url="/Users/lucyscrase/Documents/Work/BASIS/Tools and Resources/Circular Economy/OneDrive_1_3-25-2026/"/>
    </mc:Choice>
  </mc:AlternateContent>
  <xr:revisionPtr revIDLastSave="794" documentId="8_{911CF1D7-F0A5-4384-A173-D2818AFAA365}" xr6:coauthVersionLast="47" xr6:coauthVersionMax="47" xr10:uidLastSave="{470C73C9-8B16-4805-8BA5-070CC8B2B0B7}"/>
  <bookViews>
    <workbookView xWindow="2140" yWindow="600" windowWidth="34820" windowHeight="20300" tabRatio="741" activeTab="6" xr2:uid="{00000000-000D-0000-FFFF-FFFF00000000}"/>
  </bookViews>
  <sheets>
    <sheet name="Introduction" sheetId="12" r:id="rId1"/>
    <sheet name="Evaluation Score Card" sheetId="45" r:id="rId2"/>
    <sheet name="Standard Questionnaire" sheetId="33" r:id="rId3"/>
    <sheet name="Accommodation" sheetId="39" r:id="rId4"/>
    <sheet name="Apparel" sheetId="29" r:id="rId5"/>
    <sheet name="Branding &amp; Signage" sheetId="36" r:id="rId6"/>
    <sheet name="Energy" sheetId="38" r:id="rId7"/>
    <sheet name="Food, Drink &amp; Catering" sheetId="31" r:id="rId8"/>
    <sheet name="Giveaways" sheetId="18" r:id="rId9"/>
    <sheet name="Drop-down " sheetId="11" state="hidden" r:id="rId10"/>
    <sheet name="Printed Materials" sheetId="35" r:id="rId11"/>
    <sheet name="Sports Equipment" sheetId="30" r:id="rId12"/>
    <sheet name="Travel &amp; Transport" sheetId="40" r:id="rId13"/>
    <sheet name="Waste Management" sheetId="44" r:id="rId14"/>
  </sheets>
  <definedNames>
    <definedName name="___thinkcellA2FAAAAAAAAABTYAAAAKHYVRKPUYAC2LQFLQL6VQMSYHA" localSheetId="8" hidden="1">Giveaways!$E$5</definedName>
    <definedName name="_xlnm._FilterDatabase" localSheetId="3" hidden="1">Accommodation!$B$4:$E$4</definedName>
    <definedName name="_xlnm._FilterDatabase" localSheetId="4" hidden="1">Apparel!$B$4:$E$4</definedName>
    <definedName name="_xlnm._FilterDatabase" localSheetId="5" hidden="1">'Branding &amp; Signage'!$B$4:$E$22</definedName>
    <definedName name="_xlnm._FilterDatabase" localSheetId="6" hidden="1">Energy!$B$4:$E$4</definedName>
    <definedName name="_xlnm._FilterDatabase" localSheetId="7" hidden="1">'Food, Drink &amp; Catering'!$B$4:$E$4</definedName>
    <definedName name="_xlnm._FilterDatabase" localSheetId="8" hidden="1">Giveaways!$B$4:$E$4</definedName>
    <definedName name="_xlnm._FilterDatabase" localSheetId="10" hidden="1">'Printed Materials'!$B$4:$F$4</definedName>
    <definedName name="_xlnm._FilterDatabase" localSheetId="11" hidden="1">'Sports Equipment'!$B$4:$F$333</definedName>
    <definedName name="_xlnm._FilterDatabase" localSheetId="2" hidden="1">'Standard Questionnaire'!$B$4:$G$26</definedName>
    <definedName name="_xlnm._FilterDatabase" localSheetId="12" hidden="1">'Travel &amp; Transport'!$B$4:$F$4</definedName>
    <definedName name="_xlnm._FilterDatabase" localSheetId="13" hidden="1">'Waste Management'!$B$4:$F$4</definedName>
  </definedNames>
  <calcPr calcId="191028" calcOnSave="0" concurrentManualCount="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2" i="33" l="1"/>
  <c r="H32" i="33"/>
  <c r="I32" i="33"/>
  <c r="J32" i="33"/>
  <c r="F32" i="33"/>
  <c r="H57" i="44"/>
  <c r="I57" i="44"/>
  <c r="J57" i="44"/>
  <c r="K57" i="44"/>
  <c r="G57" i="44"/>
  <c r="H22" i="40"/>
  <c r="I22" i="40"/>
  <c r="J22" i="40"/>
  <c r="K22" i="40"/>
  <c r="G22" i="40"/>
  <c r="H335" i="30"/>
  <c r="I335" i="30"/>
  <c r="J335" i="30"/>
  <c r="K335" i="30"/>
  <c r="G335" i="30"/>
  <c r="H15" i="35"/>
  <c r="I15" i="35"/>
  <c r="J15" i="35"/>
  <c r="K15" i="35"/>
  <c r="G15" i="35"/>
  <c r="G26" i="18"/>
  <c r="H26" i="18"/>
  <c r="I26" i="18"/>
  <c r="J26" i="18"/>
  <c r="F26" i="18"/>
  <c r="G20" i="31"/>
  <c r="H20" i="31"/>
  <c r="I20" i="31"/>
  <c r="J20" i="31"/>
  <c r="F20" i="31"/>
  <c r="G18" i="38"/>
  <c r="H18" i="38"/>
  <c r="I18" i="38"/>
  <c r="J18" i="38"/>
  <c r="F18" i="38"/>
  <c r="G24" i="36"/>
  <c r="H24" i="36"/>
  <c r="I24" i="36"/>
  <c r="J24" i="36"/>
  <c r="F24" i="36"/>
  <c r="G34" i="29"/>
  <c r="H34" i="29"/>
  <c r="I34" i="29"/>
  <c r="J34" i="29"/>
  <c r="F34" i="29"/>
  <c r="G24" i="39"/>
  <c r="H24" i="39"/>
  <c r="I24" i="39"/>
  <c r="J24" i="39"/>
  <c r="F24" i="39"/>
  <c r="H148" i="45"/>
  <c r="G148" i="45"/>
  <c r="F148" i="45"/>
  <c r="E148" i="45"/>
  <c r="D148" i="45"/>
  <c r="H135" i="45"/>
  <c r="G135" i="45"/>
  <c r="F135" i="45"/>
  <c r="E135" i="45"/>
  <c r="D135" i="45"/>
  <c r="H122" i="45"/>
  <c r="G122" i="45"/>
  <c r="F122" i="45"/>
  <c r="E122" i="45"/>
  <c r="D122" i="45"/>
  <c r="H108" i="45"/>
  <c r="G108" i="45"/>
  <c r="F108" i="45"/>
  <c r="E108" i="45"/>
  <c r="D108" i="45"/>
  <c r="H95" i="45"/>
  <c r="G95" i="45"/>
  <c r="F95" i="45"/>
  <c r="E95" i="45"/>
  <c r="D95" i="45"/>
  <c r="H82" i="45"/>
  <c r="G82" i="45"/>
  <c r="F82" i="45"/>
  <c r="E82" i="45"/>
  <c r="D82" i="45"/>
  <c r="H69" i="45"/>
  <c r="G69" i="45"/>
  <c r="F69" i="45"/>
  <c r="E69" i="45"/>
  <c r="D69" i="45"/>
  <c r="H56" i="45"/>
  <c r="G56" i="45"/>
  <c r="F56" i="45"/>
  <c r="E56" i="45"/>
  <c r="D56" i="45"/>
  <c r="H43" i="45"/>
  <c r="G43" i="45"/>
  <c r="F43" i="45"/>
  <c r="E43" i="45"/>
  <c r="D43" i="45"/>
  <c r="H30" i="45"/>
  <c r="G30" i="45"/>
  <c r="F30" i="45"/>
  <c r="E30" i="45"/>
  <c r="D30" i="45"/>
  <c r="F17" i="45"/>
  <c r="G17" i="45"/>
  <c r="H17" i="45"/>
  <c r="E17" i="45"/>
  <c r="D17" i="45"/>
  <c r="D31" i="45" l="1"/>
  <c r="D136" i="45"/>
  <c r="G57" i="45"/>
  <c r="E83" i="45"/>
  <c r="H96" i="45"/>
  <c r="D149" i="45"/>
  <c r="D109" i="45"/>
  <c r="G96" i="45"/>
  <c r="D70" i="45"/>
  <c r="H57" i="45"/>
  <c r="G83" i="45"/>
  <c r="E70" i="45"/>
  <c r="D57" i="45"/>
  <c r="E31" i="45"/>
  <c r="F70" i="45"/>
  <c r="F96" i="45"/>
  <c r="G109" i="45"/>
  <c r="E136" i="45"/>
  <c r="F83" i="45"/>
  <c r="F18" i="45"/>
  <c r="E123" i="45"/>
  <c r="H83" i="45"/>
  <c r="F109" i="45"/>
  <c r="G149" i="45"/>
  <c r="F31" i="45"/>
  <c r="E96" i="45"/>
  <c r="H109" i="45"/>
  <c r="F136" i="45"/>
  <c r="E44" i="45"/>
  <c r="E109" i="45"/>
  <c r="G31" i="45"/>
  <c r="D123" i="45"/>
  <c r="G136" i="45"/>
  <c r="F149" i="45"/>
  <c r="G44" i="45"/>
  <c r="E57" i="45"/>
  <c r="H31" i="45"/>
  <c r="F57" i="45"/>
  <c r="H136" i="45"/>
  <c r="H149" i="45"/>
  <c r="G70" i="45"/>
  <c r="H18" i="45"/>
  <c r="E149" i="45"/>
  <c r="D96" i="45"/>
  <c r="E18" i="45"/>
  <c r="H44" i="45"/>
  <c r="H123" i="45"/>
  <c r="G123" i="45"/>
  <c r="F123" i="45"/>
  <c r="G18" i="45"/>
  <c r="H70" i="45"/>
  <c r="D44" i="45"/>
  <c r="F44" i="45"/>
  <c r="D83" i="45"/>
  <c r="D18" i="45"/>
</calcChain>
</file>

<file path=xl/sharedStrings.xml><?xml version="1.0" encoding="utf-8"?>
<sst xmlns="http://schemas.openxmlformats.org/spreadsheetml/2006/main" count="2470" uniqueCount="842">
  <si>
    <t>Question</t>
  </si>
  <si>
    <t xml:space="preserve">Yes </t>
  </si>
  <si>
    <t xml:space="preserve">Catering Services </t>
  </si>
  <si>
    <t>Certified Management Systems</t>
  </si>
  <si>
    <t xml:space="preserve">Topic </t>
  </si>
  <si>
    <t>No</t>
  </si>
  <si>
    <t>#</t>
  </si>
  <si>
    <t xml:space="preserve">Partially </t>
  </si>
  <si>
    <t xml:space="preserve">Other, .. </t>
  </si>
  <si>
    <t>Sports Equipment</t>
  </si>
  <si>
    <t xml:space="preserve">Standard Questionnaire </t>
  </si>
  <si>
    <t xml:space="preserve">Mandatory </t>
  </si>
  <si>
    <t>Do you have ESG ratings in place? If yes, please provide the ESG ratings your organization have (e.g., CDP Climate, CDP Water, CDP Forest, SBTi Commitment, Other..)</t>
  </si>
  <si>
    <t xml:space="preserve">Optional </t>
  </si>
  <si>
    <t xml:space="preserve">ESG ratings </t>
  </si>
  <si>
    <t>Mandatory/Optional</t>
  </si>
  <si>
    <t xml:space="preserve">Do you have set sustainability targets (e.g., % emission reduction, plastic usage, water usage, etc.)? </t>
  </si>
  <si>
    <t xml:space="preserve">Do you have independently certified management systems in place that meet internationally recognized standards such as ISO 20121, ISO 9001, or ISO 14001? </t>
  </si>
  <si>
    <t>Do you currently monitor and record Scope 1 GHG emissions?</t>
  </si>
  <si>
    <t>Do you currently monitor and record Scope 2 GHG emissions?</t>
  </si>
  <si>
    <t>Do you currently monitor and record Scope 3 GHG emissions?</t>
  </si>
  <si>
    <t xml:space="preserve">Do you adhere to the waste hierarchy (Prevent, Reduce, Reuse, Recycle, Recover, Dispose), focusing on reuse and recycling? </t>
  </si>
  <si>
    <t>Mandatory</t>
  </si>
  <si>
    <t>Optional</t>
  </si>
  <si>
    <t>Location &amp; Access</t>
  </si>
  <si>
    <t xml:space="preserve">Does your organisation have a sustainability policy or statement and a named contact responsible for it? </t>
  </si>
  <si>
    <t>Do your mission/values include climate or environmental priorities, and will this proposal support them?</t>
  </si>
  <si>
    <t>Targets</t>
  </si>
  <si>
    <t xml:space="preserve"> Environmental Priorities</t>
  </si>
  <si>
    <t xml:space="preserve">Sustainability Policy </t>
  </si>
  <si>
    <t>Innovation</t>
  </si>
  <si>
    <t>Have you introduced any sustainability‑related improvements or innovations in the last 12 months?</t>
  </si>
  <si>
    <t xml:space="preserve">Do you hold any values‑aligned certifications or public commitments (e.g. B Corp certification; Real Living Wage Employer; Disability Confident; Fair Tax Mark; 1% for the Planet member; Planet Mark)? </t>
  </si>
  <si>
    <t>ILO/UNGP Compliance</t>
  </si>
  <si>
    <t>Human Rights Due Diligence</t>
  </si>
  <si>
    <t>Can you provide evidence of human rights due diligence and fair treatment of workers?</t>
  </si>
  <si>
    <t>Employer Pays Principle</t>
  </si>
  <si>
    <t>Do you apply the Employer Pays Principle for any contracted labour in your supply chain?</t>
  </si>
  <si>
    <t>Local &amp; SME Inclusion</t>
  </si>
  <si>
    <t>Do you seek opportunities to include SMEs, social enterprises, and local businesses in your operations?</t>
  </si>
  <si>
    <t>Do you have emission reduction targets and/or initiatives in place?</t>
  </si>
  <si>
    <t>Do you avoid single-use plastics, unless specific arrangements are in place for their reuse or recycling?</t>
  </si>
  <si>
    <t>Is the accommodation within walking/public‑transport distance of the venue, or can low‑emission shuttles be provided?</t>
  </si>
  <si>
    <t xml:space="preserve">  Organisation &amp; Strategy</t>
  </si>
  <si>
    <t>Certifications &amp; Memberships</t>
  </si>
  <si>
    <t xml:space="preserve"> Ethical Labour &amp; Social Impact</t>
  </si>
  <si>
    <t>Do you ensure your products/services comply with ILO conventions and the UN Guiding Principles on Business &amp; Human Rights?</t>
  </si>
  <si>
    <t>Diversity &amp; Inclusion</t>
  </si>
  <si>
    <t>Are Diversity and Inclusion integrated into your employment standards and hiring practices?</t>
  </si>
  <si>
    <t>Health &amp; Safety</t>
  </si>
  <si>
    <t>Do you maintain health and safety standards relevant to your operations to ensure a safe working environment?</t>
  </si>
  <si>
    <t>GHG Emissions (Scope 1)</t>
  </si>
  <si>
    <t>GHG Emissions (Scope 2)</t>
  </si>
  <si>
    <t>GHG Emissions  (Scope 3)</t>
  </si>
  <si>
    <t>Targets &amp; Mitigation</t>
  </si>
  <si>
    <t>Waste &amp; Circularity</t>
  </si>
  <si>
    <t>Waste Hierarchy</t>
  </si>
  <si>
    <t>Plastic Reduction</t>
  </si>
  <si>
    <t>Circular Economy</t>
  </si>
  <si>
    <t>Are your products clearly marked for recycling, and do you promote end-of-life recovery or circular solutions?</t>
  </si>
  <si>
    <t>GHG Emissions, Energy &amp; Water</t>
  </si>
  <si>
    <t>Energy Management</t>
  </si>
  <si>
    <t>Do you have an energy efficiency plan and a commitment to sourcing renewable energy where possible?</t>
  </si>
  <si>
    <t>Water Stewardship</t>
  </si>
  <si>
    <t>Do you ensure sustainable water use and maintain high standards of water treatment throughout your value chain?</t>
  </si>
  <si>
    <t>Recognised Certification</t>
  </si>
  <si>
    <t>Guest Information</t>
  </si>
  <si>
    <t>Energy Efficiency</t>
  </si>
  <si>
    <t>Energy Monitoring &amp; Improvement</t>
  </si>
  <si>
    <t>Renewable Electricity</t>
  </si>
  <si>
    <t>Water Conservation</t>
  </si>
  <si>
    <t>Water Monitoring &amp; Leak Control</t>
  </si>
  <si>
    <t>Waste Separation &amp; Signage</t>
  </si>
  <si>
    <t>Single‑Use Items &amp; Refill</t>
  </si>
  <si>
    <t>Safe Cleaning &amp; Laundry</t>
  </si>
  <si>
    <t>Food &amp; Beverage (if applicable)</t>
  </si>
  <si>
    <t>Food‑Waste Prevention (if applicable)</t>
  </si>
  <si>
    <t>Indoor Environment</t>
  </si>
  <si>
    <t>Green Areas &amp; Biodiversity</t>
  </si>
  <si>
    <t>CSR &amp; Local Impact</t>
  </si>
  <si>
    <t>Accessibility &amp; Inclusion</t>
  </si>
  <si>
    <t>Do you hold a recognised hotel/accommodation sustainability label or management system (e.g., Green Key, GSTC‑recognised label, or equivalent)? If yes, provide certificate/ID and scope.</t>
  </si>
  <si>
    <t>Do you inform guests (pre‑arrival/on‑site) about low‑impact choices (e.g., public transport routes, towel/linen reuse by default, refill water points)?</t>
  </si>
  <si>
    <t>Are energy‑saving measures implemented (e.g., LEDs in guest rooms/back‑of‑house, smart controls/time‑switches, equipment maintenance schedule)?</t>
  </si>
  <si>
    <t>Do you monitor energy use (e.g., utility bills or sub‑meters) and review data to identify improvements (e.g., setpoints, scheduling, upgrades)?</t>
  </si>
  <si>
    <t>Is a renewable electricity option in place or available for the booking period (e.g., REGO‑backed tariff) and can you provide evidence from the supplier?</t>
  </si>
  <si>
    <t>Are water‑efficient fittings in place (e.g., low‑flow taps/showers, dual‑flush toilets) and are towel/linen reuse programmes offered by default?</t>
  </si>
  <si>
    <t>Do you monitor water consumption and have procedures for leak checks and rapid repair?</t>
  </si>
  <si>
    <t>Is waste separated into appropriate streams (guest areas and back‑of‑house) with clear signage and correctly placed bins to reduce contamination?</t>
  </si>
  <si>
    <t>Have single‑use items (e.g., mini toiletries, single‑use bottles) been eliminated or replaced with refill/reusable alternatives wherever practicable?</t>
  </si>
  <si>
    <t>Do you use eco‑labelled/dosed cleaning products where feasible, provide guidance to housekeeping, and optimise laundry loads to reduce chemical and water use?</t>
  </si>
  <si>
    <t>Where catering is provided, do menus include lower‑impact options (e.g., plant‑forward/vegetarian choices) and sustainable sourcing standards (e.g., certified tea/coffee/cocoa)?</t>
  </si>
  <si>
    <t>Do you operate a food‑waste reduction plan using ‘Target‑Measure‑Act’ principles (e.g., tracking plate/prep waste, portioning, donation/segregation where feasible)?</t>
  </si>
  <si>
    <t>Do you maintain good indoor environmental quality (e.g., ventilation/CO₂ control where applicable, smoke‑free policy in rooms, safe materials/finishes in refurbishments)?</t>
  </si>
  <si>
    <t>Where grounds/planting exist, are they managed with biodiversity in mind (native species where possible, minimal pesticides, water‑wise irrigation)?</t>
  </si>
  <si>
    <t>Do you deliver local benefit (e.g., local suppliers, apprenticeships, community partnerships), and can you summarise activities or % local spend?</t>
  </si>
  <si>
    <t>Are accessible rooms/routes/toilets available and is an Accessibility Guide or ‘key accessibility features’ summary published for guests?</t>
  </si>
  <si>
    <t>For deliveries to our DC, which lower‑emission modes do you use (sea/rail consolidation, EV last‑mile)?</t>
  </si>
  <si>
    <t>Public reporting on product impacts</t>
  </si>
  <si>
    <t>Life Cycle Assessment (LCA)</t>
  </si>
  <si>
    <t>Logistics &amp; mode choice</t>
  </si>
  <si>
    <t>Chemicals / RSL compliance</t>
  </si>
  <si>
    <t>Recycled synthetics content</t>
  </si>
  <si>
    <t>Cotton sourcing</t>
  </si>
  <si>
    <t>Animal‑derived inputs</t>
  </si>
  <si>
    <t>PVC &amp; prints/badges</t>
  </si>
  <si>
    <t>Packaging design &amp; verification</t>
  </si>
  <si>
    <t>Durability &amp; fitness for purpose</t>
  </si>
  <si>
    <t>Logo removal / re‑branding</t>
  </si>
  <si>
    <t>Repairability &amp; take‑back</t>
  </si>
  <si>
    <t>Microfibre shedding</t>
  </si>
  <si>
    <t>Consumer end‑of‑life guidance</t>
  </si>
  <si>
    <t>Tier‑1 factory disclosure</t>
  </si>
  <si>
    <t>Beyond Tier‑1 traceability</t>
  </si>
  <si>
    <t>Independent audits</t>
  </si>
  <si>
    <t>Digital traceability</t>
  </si>
  <si>
    <t>Freedom of association &amp; CB</t>
  </si>
  <si>
    <t>Living wage progress</t>
  </si>
  <si>
    <t>Anti‑slavery contract clauses</t>
  </si>
  <si>
    <t>Wage ring‑fencing / open costing</t>
  </si>
  <si>
    <t>Recent social audit / certification</t>
  </si>
  <si>
    <t>Modern Slavery risk management</t>
  </si>
  <si>
    <t>Trade‑union engagement</t>
  </si>
  <si>
    <t>Can you provide ≥50% certified recycled content (or best available by item) with GRS/RCS transaction certificates?</t>
  </si>
  <si>
    <t>For cotton items, can you supply via Better Cotton (with current CoC/claims) or GOTS/OCS (with TCs)?</t>
  </si>
  <si>
    <t>Do you avoid PVC in prints/badges or meet strict limits for plasticisers/heavy metals (with test evidence)?</t>
  </si>
  <si>
    <t>Are branding elements specified to enable de‑badging, patching or over‑printing without damaging the item?</t>
  </si>
  <si>
    <t>Do you provide consumer‑friendly end‑of‑life guidance (repair, resale, take‑back or recycling) on‑pack/online?</t>
  </si>
  <si>
    <t>For this order, can you disclose the factory name, address and country for all cutting/sewing/finishing sites?</t>
  </si>
  <si>
    <t>Can you identify Tier‑2 fabric mills and, where possible, Tier‑3/4 raw‑material sources for key items?</t>
  </si>
  <si>
    <t>Are Tier‑1 facilities audited by credible third parties (SMETA/BSCI/SA8000/WRAP) at least annually (or most recent within 12 months), with corrective action tracking?</t>
  </si>
  <si>
    <t>Do you maintain a direct, collaborative relationship with independent trade unions or worker representative bodies at key sites?</t>
  </si>
  <si>
    <t>Mandatory (if applicable)</t>
  </si>
  <si>
    <t>Mandatory (for high‑volume knits) / Optional</t>
  </si>
  <si>
    <t>Metals – Lightweight &amp; Reusable</t>
  </si>
  <si>
    <t>Management Systems</t>
  </si>
  <si>
    <t>REACH Compliance (materials/inks/adhesives)</t>
  </si>
  <si>
    <t>Avoid Single‑Use &amp; Generic Design</t>
  </si>
  <si>
    <t>Design for Disassembly &amp; Fixings</t>
  </si>
  <si>
    <t>Rental / Lease Hardware</t>
  </si>
  <si>
    <t>Wood &amp; Paper</t>
  </si>
  <si>
    <t>Plastics &amp; Films</t>
  </si>
  <si>
    <t>PVC Policy</t>
  </si>
  <si>
    <t>Textiles</t>
  </si>
  <si>
    <t>Inks &amp; Printing (Low‑VOC)</t>
  </si>
  <si>
    <t>Innovation / Trials</t>
  </si>
  <si>
    <t>Transit Packaging (if supplied)</t>
  </si>
  <si>
    <t>Functional Need</t>
  </si>
  <si>
    <t>Medals &amp; Awards</t>
  </si>
  <si>
    <t>Hardgoods</t>
  </si>
  <si>
    <t>Recyclability</t>
  </si>
  <si>
    <t>Paper &amp; Timber</t>
  </si>
  <si>
    <t>FSC Certification</t>
  </si>
  <si>
    <t>Verification</t>
  </si>
  <si>
    <t>Mass &amp; Carbon</t>
  </si>
  <si>
    <t>For all paper/board items (including packaging and notebooks), will you use FSC (or PEFC) certified fibre and comply with FSC trademark rules?</t>
  </si>
  <si>
    <t>Circular Support</t>
  </si>
  <si>
    <t>Topic</t>
  </si>
  <si>
    <t>All Hardware</t>
  </si>
  <si>
    <t>Product Traceability</t>
  </si>
  <si>
    <t>For this specific item, please provide the location of the final assembly site and identify the country of origin for the primary raw materials (e.g., steel, rubber, plastics).</t>
  </si>
  <si>
    <t>Chemical Safety</t>
  </si>
  <si>
    <t>Confirm this specific item complies with UK REACH. Is it free from PFAS ('forever chemicals'), toxic phthalates, and restricted heavy metals?</t>
  </si>
  <si>
    <t>Right to Repair</t>
  </si>
  <si>
    <t>Is this specific item designed to be repaired? Can you provide a catalogue of spare parts (e.g., replacement bolts, clips, wheels, straps) to prevent full-unit disposal?</t>
  </si>
  <si>
    <t>End-of-Life Pathway</t>
  </si>
  <si>
    <t>Aside from general company policies, what is the exact recommended disposal or recycling route for this specific item in the UK? Do you offer a product-specific take-back scheme?</t>
  </si>
  <si>
    <t>Tatami &amp; Floor Mats</t>
  </si>
  <si>
    <t>Foam Core &amp; Covers</t>
  </si>
  <si>
    <t>Can the vinyl/canvas outer covers be replaced separately if torn, without throwing away the inner foam core? Confirm the foam is free from toxic formamide.</t>
  </si>
  <si>
    <t>Punchbags &amp; Dummies</t>
  </si>
  <si>
    <t>Fillings &amp; Hardware</t>
  </si>
  <si>
    <t>Are punchbags and throw dummies filled with recycled textiles rather than virgin foam? Can the metal hanging chains and D-rings be replaced if they snap?</t>
  </si>
  <si>
    <t>Rings &amp; Cages</t>
  </si>
  <si>
    <t>Metal Circularity</t>
  </si>
  <si>
    <t>For boxing rings and MMA cages, is the structural steel made from a minimum of 50% recycled content? Are the corner pads PVC-free?</t>
  </si>
  <si>
    <t>Sails &amp; Canopies</t>
  </si>
  <si>
    <t>Nylon Circularity</t>
  </si>
  <si>
    <t>Are canopies/sails made from recycled nylon (e.g., rPET/ECONYL)? Do you offer a professional repair service for tears or a take-back scheme for end-of-life upcycling?</t>
  </si>
  <si>
    <t>Harnesses &amp; Rigging</t>
  </si>
  <si>
    <t>Safety Gear Lifespan</t>
  </si>
  <si>
    <t>For critical safety harnesses and lines, do you offer a take-back scheme for expired nylon webbing to ensure it is safely downcycled rather than landfilled?</t>
  </si>
  <si>
    <t>Boards &amp; Hulls</t>
  </si>
  <si>
    <t>Bio-Resins</t>
  </si>
  <si>
    <t>Are the resins used in the fibreglass/carbon layup of boards and hulls bio-based or low-VOC? Do you provide structural repair kits to clubs?</t>
  </si>
  <si>
    <t>Tackle Bags &amp; Pads</t>
  </si>
  <si>
    <t>Cover Replacement</t>
  </si>
  <si>
    <t>Are tackle bags PVC-free? Can replacement outer covers be purchased separately so the internal foam core can be reused when the exterior tears?</t>
  </si>
  <si>
    <t>Goalposts &amp; Protectors</t>
  </si>
  <si>
    <t>Rust &amp; Modularity</t>
  </si>
  <si>
    <t>Are the goalposts powder-coated to prevent rust? Are the protective post pads modular, allowing a single damaged panel to be replaced rather than the whole wrap?</t>
  </si>
  <si>
    <t>Helmets &amp; Body Armour</t>
  </si>
  <si>
    <t>Mono-materials</t>
  </si>
  <si>
    <t>Are helmets and shoulder pads designed so the hard plastic shell can be easily separated from the internal foam padding for recycling at end-of-life?</t>
  </si>
  <si>
    <t>Match &amp; Training Balls</t>
  </si>
  <si>
    <t>Surface &amp; Bladders</t>
  </si>
  <si>
    <t>Are the balls hand-stitched or thermally bonded? Is the bladder replaceable? Do you offer a take-back scheme for dead/punctured balls?</t>
  </si>
  <si>
    <t>Angling</t>
  </si>
  <si>
    <t>Weights &amp; Sinkers</t>
  </si>
  <si>
    <t>Lead Elimination</t>
  </si>
  <si>
    <t>Have you completely eliminated toxic lead weights from your supply in favour of tungsten, steel, or bismuth alternatives?</t>
  </si>
  <si>
    <t>Fishing Line</t>
  </si>
  <si>
    <t>Monofilament Waste</t>
  </si>
  <si>
    <t>Do you provide collection bins or take-back schemes for waste monofilament and fluorocarbon lines to prevent aquatic microplastic pollution and wildlife entanglement?</t>
  </si>
  <si>
    <t>Rods &amp; Reels</t>
  </si>
  <si>
    <t>Component Spares</t>
  </si>
  <si>
    <t>Do you supply spare ceramic guides for rods and replacement gears/handles for reels? Do you have a recycling route for broken carbon-fibre rod blanks?</t>
  </si>
  <si>
    <t>Archery</t>
  </si>
  <si>
    <t>Target Bosses</t>
  </si>
  <si>
    <t>Core Replacement</t>
  </si>
  <si>
    <t>Are the target bosses designed with a replaceable centre core, so the entire boss does not need to be discarded when the middle is shot out?</t>
  </si>
  <si>
    <t>Arrows</t>
  </si>
  <si>
    <t>Do you supply replacement nocks, fletchings, and inserts? Do you have a specific recycling or downcycling route for broken carbon or aluminium arrow shafts?</t>
  </si>
  <si>
    <t>Bows &amp; Strings</t>
  </si>
  <si>
    <t>Limb &amp; String Lifespan</t>
  </si>
  <si>
    <t>Can bowstrings be purchased separately? Are the composite limbs on recurve/compound bows manufactured using any bio-resins or recycled carbon?</t>
  </si>
  <si>
    <t>Arm Wrestling</t>
  </si>
  <si>
    <t>Tables &amp; Pads</t>
  </si>
  <si>
    <t>Modular Components</t>
  </si>
  <si>
    <t>Are the tables bolted (not welded) to allow for replacement of individual handles, elbow pads, and pin pads when they wear out?</t>
  </si>
  <si>
    <t>Hurdles &amp; Blocks</t>
  </si>
  <si>
    <t>Is the aluminium/steel used in starting blocks and hurdles made from a minimum of 50% recycled content? Are the plastic top-boards on hurdles replaceable?</t>
  </si>
  <si>
    <t>Throwing Implements</t>
  </si>
  <si>
    <t>Refurbishment</t>
  </si>
  <si>
    <t>For javelins, shots, hammers, and discuses, do you offer a refurbishment service (e.g., re-gripping or tip/wire replacement) to extend their competitive lifespan?</t>
  </si>
  <si>
    <t>Landing Mats &amp; Pits</t>
  </si>
  <si>
    <t>Weather Covers</t>
  </si>
  <si>
    <t>Can the weather covers and spike-resistant top meshes for high jump/pole vault pits be purchased separately to protect the main foam blocks from degrading?</t>
  </si>
  <si>
    <t>Inflatable Balls</t>
  </si>
  <si>
    <t>Material PVC-Free</t>
  </si>
  <si>
    <t>Is the ball's outer skin strictly PVC-free? Does it use recycled rubber or bio-based synthetics?</t>
  </si>
  <si>
    <t>Bladder &amp; End-of-Life</t>
  </si>
  <si>
    <t>Is the internal bladder replaceable or recyclable at end-of-life? Do you operate a take-back box scheme for punctured/dead balls?</t>
  </si>
  <si>
    <t>Nets &amp; Perimeters</t>
  </si>
  <si>
    <t>Recycled Polymers</t>
  </si>
  <si>
    <t>Are goal and perimeter nets made from recycled polymers (e.g., recycled fishing nets or rPET)? Do you offer a net repair/re-stringing kit?</t>
  </si>
  <si>
    <t>Goals &amp; Court Posts</t>
  </si>
  <si>
    <t>Hardware Spares</t>
  </si>
  <si>
    <t>Are the posts powder-coated to prevent rust? Can net clips, wheels (for portable goals), and ground sockets be purchased as individual spare parts?</t>
  </si>
  <si>
    <t>Rackets &amp; Frames</t>
  </si>
  <si>
    <t>Grommets &amp; Bumpers</t>
  </si>
  <si>
    <t>Are grommet strips and bumper guards available as spare parts? Do you have a recycling route for broken carbon-fibre/graphite frames to avoid landfill?</t>
  </si>
  <si>
    <t>Balls &amp; Shuttles</t>
  </si>
  <si>
    <t>Lifespan &amp; Felt</t>
  </si>
  <si>
    <t>For tennis: What is the pressure-retention lifespan? Is the felt wool-rich (biodegradable)? For badminton: Are synthetic shuttles made from recycled nylon?</t>
  </si>
  <si>
    <t>Court Nets &amp; Posts</t>
  </si>
  <si>
    <t>Net Spares</t>
  </si>
  <si>
    <t>Are the net headbands and winding mechanisms (winches) replaceable without needing to discard the entire net or post system?</t>
  </si>
  <si>
    <t>Strings</t>
  </si>
  <si>
    <t>String Circularity</t>
  </si>
  <si>
    <t>Do you offer a take-back scheme for broken synthetic gut, polyester, or multifilament strings to ensure they are recycled rather than sent to landfill?</t>
  </si>
  <si>
    <t>Bats &amp; Stumps</t>
  </si>
  <si>
    <t>FSC Timber</t>
  </si>
  <si>
    <t>Can you provide FSC/PEFC certification to prove the willow/ash used is sourced from responsibly managed plantations? Are finishes (e.g., linseed) non-toxic?</t>
  </si>
  <si>
    <t>Match Balls</t>
  </si>
  <si>
    <t>Leather Sourcing</t>
  </si>
  <si>
    <t>Is the leather sourced from Leather Working Group (LWG) certified tanneries? Are the lacquers used on coloured balls water-based rather than solvent-based?</t>
  </si>
  <si>
    <t>Pads &amp; Gloves</t>
  </si>
  <si>
    <t>Material Separation</t>
  </si>
  <si>
    <t>Can the high-density EVA foam be easily separated from the PU/leather covers at the end of life to allow for proper material recycling?</t>
  </si>
  <si>
    <t>Helmets</t>
  </si>
  <si>
    <t>Shell Recovery</t>
  </si>
  <si>
    <t>Are the helmets designed so the hard plastic/fibreglass shell can be detached from the internal foam/mesh padding for recycling?</t>
  </si>
  <si>
    <t>Hoops &amp; Backboards</t>
  </si>
  <si>
    <t>Springs &amp; Servicing</t>
  </si>
  <si>
    <t>Are spring-loaded rims designed for professional servicing and greasing? Can the polycarbonate/glass backboards be replaced separately if cracked?</t>
  </si>
  <si>
    <t>Balls</t>
  </si>
  <si>
    <t>Cover Materials</t>
  </si>
  <si>
    <t>Is the ball's outer skin PVC-free? Does it use recycled rubber or bio-based synthetics? Is the internal bladder replaceable?</t>
  </si>
  <si>
    <t>Floor &amp; Yoga Mats</t>
  </si>
  <si>
    <t>Natural Materials</t>
  </si>
  <si>
    <t>Are yoga/fitness mats made from natural rubber, cork, or TPE rather than toxic PVC? Do you offer a recycling scheme for crumbed rubber mats?</t>
  </si>
  <si>
    <t>Batons, Ropes &amp; Hoops</t>
  </si>
  <si>
    <t>Are skipping ropes, batons, and rhythmic gymnastics hoops made from uncoated mono-materials (single plastic or metal) to ensure they are easily recyclable?</t>
  </si>
  <si>
    <t>Skis, Boards &amp; Sleds</t>
  </si>
  <si>
    <t>Chemical Waxing</t>
  </si>
  <si>
    <t>Are skis and boards supplied with PFAS-free factory wax? Do you provide guarantees that all base materials are free from fluorocarbons?</t>
  </si>
  <si>
    <t>Edges &amp; Hardware</t>
  </si>
  <si>
    <t>Blade Replacement</t>
  </si>
  <si>
    <t>Can steel edges and runners be replaced or repaired by a standard workshop to extend the equipment's life?</t>
  </si>
  <si>
    <t>Poles</t>
  </si>
  <si>
    <t>Carbon Recovery</t>
  </si>
  <si>
    <t>Do you supply replacement baskets and grips for ski poles? Do you have a recycling route for snapped carbon-fibre or aluminium poles?</t>
  </si>
  <si>
    <t>Balls &amp; Boules</t>
  </si>
  <si>
    <t>For heavy resin, wood, or metal balls, do you offer a professional resurfacing or re-polishing service to extend their competitive lifespan?</t>
  </si>
  <si>
    <t>Jacks &amp; Targets</t>
  </si>
  <si>
    <t>Material Origin</t>
  </si>
  <si>
    <t>Are the jacks/pallinos made from recycled plastics or sustainably sourced FSC timber?</t>
  </si>
  <si>
    <t>Boat Hulls &amp; Shells</t>
  </si>
  <si>
    <t>Resins &amp; Bio-Composites</t>
  </si>
  <si>
    <t>Is the resin used in the fibreglass/carbon layup bio-based or low-VOC? Do you provide structural repair kits and technical guides to clubs?</t>
  </si>
  <si>
    <t>Oars &amp; Paddles</t>
  </si>
  <si>
    <t>Can the blades on oars/paddles be detached and replaced if chipped or broken, allowing the club to keep the carbon-fibre shaft?</t>
  </si>
  <si>
    <t>Ergometers (Machines)</t>
  </si>
  <si>
    <t>Machine Spares</t>
  </si>
  <si>
    <t>For indoor rowing machines/ergometers, do you guarantee the availability of spare parts (monitors, chains, bungee cords) for a minimum of 10 years?</t>
  </si>
  <si>
    <t>Ropes &amp; Harnesses</t>
  </si>
  <si>
    <t>Nylon Take-Back</t>
  </si>
  <si>
    <t>For critical safety gear, do you offer an official take-back scheme for expired nylon webbing and climbing ropes to be downcycled into non-load-bearing products?</t>
  </si>
  <si>
    <t>Hardware &amp; Carabiners</t>
  </si>
  <si>
    <t>Metal Recycling</t>
  </si>
  <si>
    <t>Are carabiners and belay devices made from recycled-content aluminium? Are they unpainted/anodised in a way that allows them to be easily melted down at end-of-life?</t>
  </si>
  <si>
    <t>Tees &amp; Pegs</t>
  </si>
  <si>
    <t>Plastic Elimination</t>
  </si>
  <si>
    <t>Will you supply FSC-certified wooden or bamboo tees/pegs as the default, actively avoiding all single-use plastic options?</t>
  </si>
  <si>
    <t>Course Furniture</t>
  </si>
  <si>
    <t>Recycled Plastics</t>
  </si>
  <si>
    <t>Are bunker rakes, hole cups, and tee markers made from UV-stabilised recycled plastics (e.g., milk jugs) to prevent them becoming brittle and shedding microplastics?</t>
  </si>
  <si>
    <t>Toxicity &amp; Recovery</t>
  </si>
  <si>
    <t>Are golf ball coatings certified non-toxic to aquatic life? Do you offer recovered 'lake balls' or new balls manufactured with recycled rubber cores?</t>
  </si>
  <si>
    <t>Clubs &amp; Mallets</t>
  </si>
  <si>
    <t>Shaft &amp; Grip Spares</t>
  </si>
  <si>
    <t>Do you offer a re-gripping service? Can steel/carbon shafts be replaced locally without needing to discard the club head/mallet?</t>
  </si>
  <si>
    <t>Curling</t>
  </si>
  <si>
    <t>Stones</t>
  </si>
  <si>
    <t>Granite Sourcing</t>
  </si>
  <si>
    <t>Is the granite ethically quarried? Do you offer a re-profiling/sharpening service for the running band of the stones to keep them in play indefinitely?</t>
  </si>
  <si>
    <t>Brooms</t>
  </si>
  <si>
    <t>Pad Replacement</t>
  </si>
  <si>
    <t>Do curling brooms feature replaceable synthetic/hair pads so the main carbon-fibre or fibreglass handle can be reused?</t>
  </si>
  <si>
    <t>Tyres &amp; Tubes</t>
  </si>
  <si>
    <t>Rubber Circularity</t>
  </si>
  <si>
    <t>Do you offer a take-back scheme for punctured inner tubes and bald tyres to be recycled into rubber crumb or flooring?</t>
  </si>
  <si>
    <t>Lubricants &amp; Oils</t>
  </si>
  <si>
    <t>Biodegradable Fluids</t>
  </si>
  <si>
    <t>Are chain lubricants, brake fluids, and hydraulic oils biodegradable or sourced from re-refined oils to prevent ground contamination?</t>
  </si>
  <si>
    <t>Frames &amp; Chassis</t>
  </si>
  <si>
    <t>Metal Sourcing</t>
  </si>
  <si>
    <t>Are the aluminium or steel frames manufactured using a minimum of 50% recycled content? Can individual frame bearings be pressed out and replaced?</t>
  </si>
  <si>
    <t>Darts</t>
  </si>
  <si>
    <t>Boards</t>
  </si>
  <si>
    <t>Sisal Hemp</t>
  </si>
  <si>
    <t>Are dartboards made from natural, biodegradable sisal hemp rather than synthetic foams? Are the metal number rings removable for recycling?</t>
  </si>
  <si>
    <t>Flights &amp; Shafts</t>
  </si>
  <si>
    <t>Material Circularity</t>
  </si>
  <si>
    <t>Are the flights made from easily recyclable PET? Do you supply replacement shafts to avoid throwing away the tungsten barrels?</t>
  </si>
  <si>
    <t>Disability Sport (General)</t>
  </si>
  <si>
    <t>Adapted Equipment</t>
  </si>
  <si>
    <t>Custom Repair</t>
  </si>
  <si>
    <t>For highly bespoke adapted equipment (e.g., throwing frames, customised ramps), do you guarantee the availability of custom spare parts for at least 5 years post-purchase?</t>
  </si>
  <si>
    <t>Tack &amp; Saddlery</t>
  </si>
  <si>
    <t>Ethical Leather</t>
  </si>
  <si>
    <t>Is the leather for saddles, bridles, and tack sourced from Leather Working Group (LWG) Gold or Silver certified tanneries?</t>
  </si>
  <si>
    <t>Grooming &amp; Hardware</t>
  </si>
  <si>
    <t>Wood vs Plastic</t>
  </si>
  <si>
    <t>For grooming brushes and polo mallets, do you use FSC-certified wood and natural bristles instead of virgin plastics?</t>
  </si>
  <si>
    <t>Rugs &amp; Blankets</t>
  </si>
  <si>
    <t>Textile Repair</t>
  </si>
  <si>
    <t>Do you offer a professional washing, reproofing (PFAS-free), and repair service for horse rugs to extend their lifespan?</t>
  </si>
  <si>
    <t>Fencing</t>
  </si>
  <si>
    <t>Blades</t>
  </si>
  <si>
    <t>Do you offer a take-back scheme for snapped maraging steel or carbon steel blades so they can be securely melted down?</t>
  </si>
  <si>
    <t>Masks &amp; Lames</t>
  </si>
  <si>
    <t>Component Repair</t>
  </si>
  <si>
    <t>Are masks designed for repair (e.g., replacing the internal padding or bibs)? Can the metallic lames be repaired if they lose conductivity?</t>
  </si>
  <si>
    <t>Pistes (Mats)</t>
  </si>
  <si>
    <t>Roll-out Lifespan</t>
  </si>
  <si>
    <t>Are the metallic roll-out pistes modular? Can a damaged section be cut out and rejoined, or does the entire piste need to be discarded?</t>
  </si>
  <si>
    <t>Sticks &amp; Shafts</t>
  </si>
  <si>
    <t>Component Recycling</t>
  </si>
  <si>
    <t>Are metal lacrosse shafts made from recycled aluminium/titanium? Can the plastic heads be detached for standard recycling? Is Shinty/Fives timber FSC certified?</t>
  </si>
  <si>
    <t>Gloves &amp; Pads</t>
  </si>
  <si>
    <t>Washability</t>
  </si>
  <si>
    <t>Are protective gloves and pads machine-washable at high temperatures to maintain hygiene and extend their usable life?</t>
  </si>
  <si>
    <t>Sticks</t>
  </si>
  <si>
    <t>Composite Recovery</t>
  </si>
  <si>
    <t>Pucks &amp; Balls</t>
  </si>
  <si>
    <t>Rubber &amp; Plastic</t>
  </si>
  <si>
    <t>Are pucks made from vulcanised natural rubber? Are floorball/hockey balls made from recycled plastics or mono-materials?</t>
  </si>
  <si>
    <t>Goals &amp; Nets</t>
  </si>
  <si>
    <t>Are the goal frames powder-coated? Can net clips, backboards, and the nets themselves be purchased as individual spare parts?</t>
  </si>
  <si>
    <t>Protective Gear</t>
  </si>
  <si>
    <t>Goalie Pad Modularity</t>
  </si>
  <si>
    <t>Are heavy goalie pads (kickers, legguards) designed with replaceable strapping and buckles, so a broken strap doesn't ruin the whole pad?</t>
  </si>
  <si>
    <t>Goalball</t>
  </si>
  <si>
    <t>Internal Bells</t>
  </si>
  <si>
    <t>Can the internal bells be removed when the ball's skin perishes, allowing the rubber to be recycled separately and the bells reused?</t>
  </si>
  <si>
    <t>Eye Shades</t>
  </si>
  <si>
    <t>Material Safety</t>
  </si>
  <si>
    <t>Are the blackout eye shades completely PVC-free? Can the elastic headbands be replaced if they lose their stretch?</t>
  </si>
  <si>
    <t>Gymnastics</t>
  </si>
  <si>
    <t>Crash Mats &amp; Pits</t>
  </si>
  <si>
    <t>Flame Retardants</t>
  </si>
  <si>
    <t>Are your foam landing mats and foam pit blocks 'combustion modified' without the use of toxic brominated flame retardants (PBDEs)?</t>
  </si>
  <si>
    <t>Apparatus</t>
  </si>
  <si>
    <t>Re-upholstery</t>
  </si>
  <si>
    <t>For vaults, pommel horses, and balance beams, do you offer a re-upholstery service for the leather/synthetic covers so the metal/wood base can be kept in use?</t>
  </si>
  <si>
    <t>Chalk (Magnesium)</t>
  </si>
  <si>
    <t>Packaging Waste</t>
  </si>
  <si>
    <t>Is your chalk ethically mined? Do you provide bulk-refill paper bags rather than selling chalk in single-use plastic tubs/blocks wrapped in plastic?</t>
  </si>
  <si>
    <t>Ice Skating</t>
  </si>
  <si>
    <t>Skates &amp; Boots</t>
  </si>
  <si>
    <t>Are the skate boots designed with replaceable steel runners/blades, so the entire leather/synthetic boot does not need to be thrown away when the blade is worn down?</t>
  </si>
  <si>
    <t>Guards &amp; Accessories</t>
  </si>
  <si>
    <t>Are the hard-plastic blade guards made from recycled polymers?</t>
  </si>
  <si>
    <t>Goggles &amp; Caps</t>
  </si>
  <si>
    <t>Silicone vs Latex</t>
  </si>
  <si>
    <t>Are goggles and caps 100% silicone (highly durable in chlorine/salt) rather than latex? Do you provide a take-back box for clubs to recycle old silicone gear?</t>
  </si>
  <si>
    <t>Floats &amp; Buoys</t>
  </si>
  <si>
    <t>Microplastic Prevention</t>
  </si>
  <si>
    <t>Are kickboards and rescue buoys made from high-density, closed-cell EVA foam to prevent them flaking and shedding microplastics into the water?</t>
  </si>
  <si>
    <t>Lane Ropes &amp; Goals</t>
  </si>
  <si>
    <t>HDPE Circularity</t>
  </si>
  <si>
    <t>Are the plastic discs on lane ropes made from recycled HDPE? Do you sell individual replacement discs and stainless-steel cabling to repair broken lines?</t>
  </si>
  <si>
    <t>Wetsuits</t>
  </si>
  <si>
    <t>Neoprene Alternatives</t>
  </si>
  <si>
    <t>Do you use limestone-based neoprene or Yulex (natural rubber) instead of petroleum-based neoprene? Do you offer a tear-repair service?</t>
  </si>
  <si>
    <t>Wheels &amp; Bearings</t>
  </si>
  <si>
    <t>Polyurethane Downcycling</t>
  </si>
  <si>
    <t>Do you offer a take-back scheme for worn PU wheels? Are the bearings serviceable (can be opened, cleaned, and re-greased) rather than sealed and disposable?</t>
  </si>
  <si>
    <t>Decks &amp; Boots</t>
  </si>
  <si>
    <t>Bio-Resins &amp; Timber</t>
  </si>
  <si>
    <t>Are skateboard decks made using FSC-certified maple veneer? Are the glues holding the plys together bio-based rather than toxic epoxies?</t>
  </si>
  <si>
    <t>Pads &amp; Helmets</t>
  </si>
  <si>
    <t>Foam Separation</t>
  </si>
  <si>
    <t>Can the hard plastic knee/elbow caps be separated from the fabric sleeves for recycling when they are heavily scuffed or cracked?</t>
  </si>
  <si>
    <t>Shooting</t>
  </si>
  <si>
    <t>Ammunition &amp; Pellets</t>
  </si>
  <si>
    <t>Lead Alternatives</t>
  </si>
  <si>
    <t>Have you successfully phased out lead ammunition in favour of non-toxic steel, bismuth, or copper alternatives?</t>
  </si>
  <si>
    <t>Clay Pigeons</t>
  </si>
  <si>
    <t>Biodegradability &amp; PAHs</t>
  </si>
  <si>
    <t>Are your clay targets certified PAH-free (Polycyclic Aromatic Hydrocarbons) and manufactured to be fully biodegradable in the natural environment?</t>
  </si>
  <si>
    <t>Ear &amp; Eye Protection</t>
  </si>
  <si>
    <t>Can the foam ear-cushions on ear defenders and the lenses on safety glasses be replaced individually when scratched or worn out?</t>
  </si>
  <si>
    <t>Tables</t>
  </si>
  <si>
    <t>Undercarriage &amp; Slate</t>
  </si>
  <si>
    <t>Are the wooden table frames FSC-certified? Do you offer a professional re-clothing and re-rubbering service to keep the slate tables in play indefinitely?</t>
  </si>
  <si>
    <t>Cues &amp; Rests</t>
  </si>
  <si>
    <t>Tips &amp; Ferrules</t>
  </si>
  <si>
    <t>Can the cue tips and ferrules be replaced easily? Is the timber used for the cue shafts (e.g., ash/maple) FSC-certified?</t>
  </si>
  <si>
    <t>Balls &amp; Chalk</t>
  </si>
  <si>
    <t>Resin Polishing</t>
  </si>
  <si>
    <t>Do you offer a resurfacing/polishing service for phenolic resin balls? Is your chalk supplied in paper/cardboard rather than plastic wrapping?</t>
  </si>
  <si>
    <t>Table Tennis</t>
  </si>
  <si>
    <t>Undercarriage Spares</t>
  </si>
  <si>
    <t>Are the metal table undercarriages bolted (not riveted) so wheels, locks, and hinges can be replaced? Are the wooden table tops FSC-certified?</t>
  </si>
  <si>
    <t>Bats &amp; Rubbers</t>
  </si>
  <si>
    <t>Water-Based Glues</t>
  </si>
  <si>
    <t>Can the rubber be peeled and replaced without throwing away the wooden blade? Are you supplying VOC-free, water-based glues for rubber application?</t>
  </si>
  <si>
    <t>Celluloid-Free</t>
  </si>
  <si>
    <t>Confirm your balls are made from modern, non-flammable plastics (e.g., ABS) rather than highly hazardous celluloid. Do you offer a take-back scheme for crushed balls?</t>
  </si>
  <si>
    <t>Tenpin Bowling</t>
  </si>
  <si>
    <t>Pins</t>
  </si>
  <si>
    <t>Wood Cores</t>
  </si>
  <si>
    <t>Are your pins manufactured using FSC-certified maple wood cores? Do you offer a recycling route for the Surlyn/plastic coating when pins crack?</t>
  </si>
  <si>
    <t>Do you offer a resurfacing, baking (to remove oil), and re-plugging service for heavy urethane/reactive resin bowling balls?</t>
  </si>
  <si>
    <t>Tug of War</t>
  </si>
  <si>
    <t>Ropes</t>
  </si>
  <si>
    <t>Natural Fibres</t>
  </si>
  <si>
    <t>Are the ropes made from natural, biodegradable Manila hemp rather than synthetic polypropylene, preventing plastic friction-burns and microplastic shedding?</t>
  </si>
  <si>
    <t>Boots</t>
  </si>
  <si>
    <t>Cleat Replacement</t>
  </si>
  <si>
    <t>Are the boots designed so the heavy-duty metal cleats or soles can be replaced when worn down by the turf?</t>
  </si>
  <si>
    <t>Wheelchair Rugby</t>
  </si>
  <si>
    <t>Chairs &amp; Hardware</t>
  </si>
  <si>
    <t>Are the highly-stressed aluminium or titanium chair frames manufactured using recycled metal? Can they be securely welded/repaired locally if cracked?</t>
  </si>
  <si>
    <t>Straps &amp; Wheels</t>
  </si>
  <si>
    <t>Can all velcro strapping, upholstery, push-rims, and wheel spokes be purchased as individual replacement parts?</t>
  </si>
  <si>
    <t>Item Type</t>
  </si>
  <si>
    <t>All Print Jobs</t>
  </si>
  <si>
    <t>Paper Sourcing</t>
  </si>
  <si>
    <t>Can you guarantee all paper and board used is either 100% post-consumer recycled or FSC/PEFC certified virgin fibre?</t>
  </si>
  <si>
    <t>Inks &amp; Dyes</t>
  </si>
  <si>
    <t>Do you use vegetable-based, soy-based, or water-based inks instead of traditional petroleum-based inks to ensure the paper can be easily de-inked and recycled?</t>
  </si>
  <si>
    <t>Finishes &amp; Coatings</t>
  </si>
  <si>
    <t>Packaging</t>
  </si>
  <si>
    <t>Will the printed materials be delivered in unbleached cardboard boxes and paper tape, completely avoiding plastic shrink-wrap and bubble wrap?</t>
  </si>
  <si>
    <t>Certificates &amp; Syllabus Books</t>
  </si>
  <si>
    <t>Print-on-Demand</t>
  </si>
  <si>
    <t>Event Signage &amp; Numbering</t>
  </si>
  <si>
    <t>Tyvek &amp; Substrates</t>
  </si>
  <si>
    <t>Matchday Programmes &amp; Tickets</t>
  </si>
  <si>
    <t>Digital Alternatives</t>
  </si>
  <si>
    <t>Maps &amp; Outdoor Guides</t>
  </si>
  <si>
    <t>Waterproofing Solutions</t>
  </si>
  <si>
    <t>Rosettes &amp; Event Print</t>
  </si>
  <si>
    <t>Material Alternatives</t>
  </si>
  <si>
    <t xml:space="preserve">Transport Type </t>
  </si>
  <si>
    <t>Carbon Reporting</t>
  </si>
  <si>
    <t>CAZ &amp; ULEZ Compliance</t>
  </si>
  <si>
    <t>Mass Shuttle Buses</t>
  </si>
  <si>
    <t>High-Capacity Transport</t>
  </si>
  <si>
    <t>Aviation Alternatives</t>
  </si>
  <si>
    <t>Zero-Emission Options</t>
  </si>
  <si>
    <t>Anti-Idling &amp; Eco-Driving</t>
  </si>
  <si>
    <t>Alternative Fuels (HVO)</t>
  </si>
  <si>
    <t>Modern Accessible Fleet</t>
  </si>
  <si>
    <t>Partnership Offsetting</t>
  </si>
  <si>
    <t>Water Usage &amp; Cleaning</t>
  </si>
  <si>
    <t>Fair Labour &amp; Welfare</t>
  </si>
  <si>
    <t>Onboard Waste</t>
  </si>
  <si>
    <t>Active Travel Integration</t>
  </si>
  <si>
    <t>Noise Pollution</t>
  </si>
  <si>
    <t>If moving heavy loads (e.g., boats, matting, horses), do your heavy goods vehicles (HGVs) utilise Hydrotreated Vegetable Oil (HVO) fuel or rail-freight integration?</t>
  </si>
  <si>
    <t>Event &amp; Facility Waste</t>
  </si>
  <si>
    <t>UK Legal Compliance</t>
  </si>
  <si>
    <t>Do you provide distinct, separate bins for food waste and dry mixed recycling to ensure our site complies with the UK 'Simpler Recycling' workplace regulations?</t>
  </si>
  <si>
    <t>Zero Waste to Landfill</t>
  </si>
  <si>
    <t>Can you guarantee a strict 'Zero Waste to Landfill' policy where all residual waste is sent to a UK Energy-from-Waste (EfW) facility rather than buried?</t>
  </si>
  <si>
    <t>Data &amp; Traceability</t>
  </si>
  <si>
    <t>Do you provide a post-event (or monthly) 'Waste Weight Report' detailing the exact kilograms collected, the % recycled, and the named UK Materials Recovery Facility (MRF) used?</t>
  </si>
  <si>
    <t>Event Bins</t>
  </si>
  <si>
    <t>Contamination Policy</t>
  </si>
  <si>
    <t>Do you have a secondary sorting process at your depot to recover recyclables from contaminated bins, rather than immediately downgrading the entire bin to general EfW waste?</t>
  </si>
  <si>
    <t>Collection Fleet</t>
  </si>
  <si>
    <t>Zero-Emission Vehicles</t>
  </si>
  <si>
    <t>Are the refuse collection vehicles servicing our event or facility fully electric (EV) or running on alternative fuels (e.g., compressed biomethane or HVO)?</t>
  </si>
  <si>
    <t>Hydration Stations</t>
  </si>
  <si>
    <t>Cup &amp; Bottle Recovery</t>
  </si>
  <si>
    <t>For mass-participation events, do you provide dedicated collection infrastructure (e.g., 'liquid drain' bins and cup-stacking tubes) to ensure paper cups and plastic bottles remain uncontaminated?</t>
  </si>
  <si>
    <t>Animal Waste</t>
  </si>
  <si>
    <t>Muck &amp; Bedding</t>
  </si>
  <si>
    <t>Do you provide specialist collection skips for horse manure and soiled bedding, ensuring it is diverted to local UK agricultural composting or biomass facilities?</t>
  </si>
  <si>
    <t>Hazardous Waste</t>
  </si>
  <si>
    <t>Environment Agency Licences</t>
  </si>
  <si>
    <t>Do you hold the correct Environment Agency waste carrier licences to safely collect and trace hazardous sporting waste (e.g., waste oils, spent lead ammunition, ski waxes, or compressed gas cylinders)?</t>
  </si>
  <si>
    <t>Broken Equipment</t>
  </si>
  <si>
    <t>Composite Disposal</t>
  </si>
  <si>
    <t>Do you offer dedicated bins for broken carbon-fibre/fibreglass equipment (e.g., rackets, sticks, clubs) and partner with specialist UK composite recyclers rather than sending them to EfW/landfill?</t>
  </si>
  <si>
    <t>Stadium / Fan Waste</t>
  </si>
  <si>
    <t>Sorting Stations</t>
  </si>
  <si>
    <t>For high-footfall areas and stadiums, do you supply clear, colour-coded, multi-stream sorting stations (e.g., Dry Mixed Recycling, Food, Glass) with WRAP-compliant pictorial signage?</t>
  </si>
  <si>
    <t>Do you use water-based or UV-curable inks that are low-VOC, free from hazardous phthalates/heavy metals, and compatible with substrate recycling?</t>
  </si>
  <si>
    <t>Are metal components lightweight, modular, procured for long-term use/reuse or rental, and designed for recycling?</t>
  </si>
  <si>
    <t>Is transit packaging minimised, mono-material, and recyclable, with recycled content where feasible?</t>
  </si>
  <si>
    <t>Do your production sites operate an environmental and/or H&amp;S management system (e.g., ISO 14001 and/or ISO 45001) or an equivalent documented system?</t>
  </si>
  <si>
    <t>Will all supplied materials (substrates, films, inks, adhesives) comply with UK/EU REACH (no SVHCs ≥0.1% w/w and Annex XVII restrictions observed)?</t>
  </si>
  <si>
    <t>Are you able to provide generic/undated core artwork with removable event slugs/overlays to enable multi‑season reuse?</t>
  </si>
  <si>
    <t>Can every item be fully disassembled with simple tools into mono‑material components (board/film/frame/fasteners) with non‑destructive fixings?</t>
  </si>
  <si>
    <t>Do you offer a hireable, modular frame system with maintenance and multi‑event compatibility?</t>
  </si>
  <si>
    <t>Will all fibre‑based items be FSC‑certified (or PEFC) and will FSC trademark rules be applied correctly on artwork?</t>
  </si>
  <si>
    <t>Will you use PVC‑free, mono‑material films/substrates (PP/PE/PET) designed for UK recycling, with labels/adhesives compatible with sorting?</t>
  </si>
  <si>
    <t>If PVC is unavoidable, will you use phthalate‑free, REACH‑compliant PVC and provide a credible take‑back route to specialist PVC recycling?</t>
  </si>
  <si>
    <t>Where textiles are used, will any recycled/organic claims be third‑party certified (GRS/RCS and/or GOTS)?</t>
  </si>
  <si>
    <t>Durability &amp; warranty</t>
  </si>
  <si>
    <t>Do you provide documented service life/warranty (UV/abrasion/cleanability) for each substrate/print process?</t>
  </si>
  <si>
    <t>Accessibility &amp; wayfinding</t>
  </si>
  <si>
    <t>Will permanent/semi‑permanent signage comply with recognised accessibility guidance (e.g., contrast, x‑height, placement) and provide tactile/Braille where required?</t>
  </si>
  <si>
    <t>Repair/spares</t>
  </si>
  <si>
    <t>Do you provide spare parts (clips, grommets, base weights, frame pieces) to enable repair and extended life?</t>
  </si>
  <si>
    <t>Post‑event outcomes (3Rs)</t>
  </si>
  <si>
    <t>Will you collect and report post‑event outcomes by weight (%) for each item: Reused / Repaired / Recycled / Disposed?</t>
  </si>
  <si>
    <t>Claims &amp; ecolabels</t>
  </si>
  <si>
    <t>Will you provide verifiable chain‑of‑custody/label claims for any on‑product marks (e.g., FSC licence code; GRS/RCS transaction certificates)?</t>
  </si>
  <si>
    <t>Are you able to propose innovations (date-free kit libraries, reusable graphics systems, take-back pilots) that could increase reuse % or reduce PVC/ink use?</t>
  </si>
  <si>
    <t>Apparel</t>
  </si>
  <si>
    <t>If wool/down/leather are present, do you use certified responsible sources? For example, RWS (wool), RDS (down) and LWG‑certified leather?</t>
  </si>
  <si>
    <t>Do you offer repair/spares (zips/snaps) and/or take‑back schemes for refurbishment/recycling?</t>
  </si>
  <si>
    <t>Do you have policies to respect workers’ rights to freedom of association and collective bargaining?</t>
  </si>
  <si>
    <t>Are workers in Tier-1/Tier-2 paid at or moving towards a verified living-wage benchmark (beyond legal min)?</t>
  </si>
  <si>
    <t>Do you maintain and monitor safe working conditions (training, PPE, machine safety, fire/egress, dormitories)?</t>
  </si>
  <si>
    <t>Do your supplier T&amp;Cs include explicit prohibitions on child/forced labour and unauthorised subcontracting?</t>
  </si>
  <si>
    <t>Do you use labour-minute costing or similar methods to isolate and protect wage components in price negotiations?</t>
  </si>
  <si>
    <t>Provide your most recent (≤12 months) social audit result or equivalent, with summary of non-conformities.</t>
  </si>
  <si>
    <t>Do you assess and manage modern slavery risks across your apparel supply chain and report annually?</t>
  </si>
  <si>
    <t>Have you conducted a Product LCA for these garments, and can you provide the specific methodology (e.g., SAC Higg MSI) and the boundary used (e.g. cradle-to-gate)?</t>
  </si>
  <si>
    <t>Logistics &amp; Freight Mode</t>
  </si>
  <si>
    <t>Item Packaging</t>
  </si>
  <si>
    <t>Have you implemented construction/finish choices to reduce fibre shedding and, where feasible, tested against a recognised microfibre method?</t>
  </si>
  <si>
    <t>Are you investing in Digital Product Passports, QR‑linked provenance, and/or fibre‑to‑fibre recycling partnerships?</t>
  </si>
  <si>
    <t>Pre-Event Load Profiling</t>
  </si>
  <si>
    <t>Right-Sizing &amp; Single-Line</t>
  </si>
  <si>
    <t>Demand Reduction Plan</t>
  </si>
  <si>
    <t>Electrical Safety (BS 7909)</t>
  </si>
  <si>
    <t>Will you design, install, inspect, test, and sign-off the temporary electrical system strictly to BS 7909 and BS 7671 standards?</t>
  </si>
  <si>
    <t>Grid Hook-Up Feasibility</t>
  </si>
  <si>
    <t>Hybridisation (Battery + Genset)</t>
  </si>
  <si>
    <t>Where base loads are low, will you deploy a hybrid system (battery + generator) equipped with auto-stop control logic to eliminate unnecessary engine idling?</t>
  </si>
  <si>
    <t>Renewable Fuel Hierarchy</t>
  </si>
  <si>
    <t>If liquid fuel is required, do you follow a strict hierarchy: 1) Grid, 2) Solar/Wind, 3) Certified HVO, strictly avoiding virgin-crop biofuels?</t>
  </si>
  <si>
    <t>HVO / Biofuel Chain of Custody</t>
  </si>
  <si>
    <t>If using HVO or biofuels, will you provide recognised chain-of-custody certification (e.g., ISCC) linking batches directly to our event's consumption?</t>
  </si>
  <si>
    <t>Fuel Storage &amp; Spill Prevention</t>
  </si>
  <si>
    <t>Will all fuel storage tanks/IBCs be fully bunded (min 110% capacity), supported by a documented spill plan and trained on-site staff?</t>
  </si>
  <si>
    <t>Live Telemetry &amp; Monitoring</t>
  </si>
  <si>
    <t>Will you install live telemetry on primary power sources to monitor real-time kW load vs. capacity, allowing for mid-event adjustments?</t>
  </si>
  <si>
    <t>Post-Event Carbon KPI Report</t>
  </si>
  <si>
    <t>Will you be able to submit a post-event report within 30 days detailing total fuel used, kgCO₂e/kWh, load efficiency %, and recommendations for next year?</t>
  </si>
  <si>
    <t>Generator Emissions (Stage V)</t>
  </si>
  <si>
    <t>Will you conduct a detailed 'power advance' with all stakeholders (caterers, production, etc.) to accurately calculate true peak and base loads, rather than relying on guesswork?</t>
  </si>
  <si>
    <t>Based on the power advance, will you actively work with us to implement a demand-reduction plan (e.g., consolidating loads) to lower total requirements?</t>
  </si>
  <si>
    <t>Can you guarantee generators will be strictly 'right-sized' to match the profiled load, providing a single-line diagram to avoid inefficient low-load running?</t>
  </si>
  <si>
    <t>Will you actively survey the site for existing mains grid connections before defaulting to generators?</t>
  </si>
  <si>
    <t>Sustainable Commodities</t>
  </si>
  <si>
    <t>Sustainable Palm Oil</t>
  </si>
  <si>
    <t>Is all palm oil (including palm kernel oil and derivatives) that you use certified by RSPO (Segregated or Mass Balance preferred)?</t>
  </si>
  <si>
    <t>Deforestation-Free Beef</t>
  </si>
  <si>
    <t>Sustainable Seafood</t>
  </si>
  <si>
    <t>Is all seafood from sustainable sources (e.g. MSC, ASC, RSPCA Assured) and do you avoid MCS Red‑rated species?</t>
  </si>
  <si>
    <t>Do your menus include plant‑based options (including plant‑based milks) to reduce dietary carbon impact?</t>
  </si>
  <si>
    <t>Plant-Forward Menus</t>
  </si>
  <si>
    <t>Can you provide end‑to‑end traceability for produce/protein, including country-of-origin indications and species checks against the IUCN Red List?</t>
  </si>
  <si>
    <t>Traceability &amp; Origins</t>
  </si>
  <si>
    <t>Animal Welfare Standards</t>
  </si>
  <si>
    <t>Do you have an animal welfare policy (Five Freedoms) and do all animal-origin ingredients meet baseline (Red Tractor) or higher-welfare standards (RSPCA Assured, Organic, Cage-Free)?</t>
  </si>
  <si>
    <t>Are your tea, coffee, cocoa, sugar, and palm oil certified by recognised sustainable schemes (e.g., Fairtrade, Rainforest Alliance, RSPO Segregated)?</t>
  </si>
  <si>
    <t>Resource Efficiency</t>
  </si>
  <si>
    <t>Do you use energy/water-efficient catering equipment and refrigeration systems with low-GWP (Global Warming Potential) refrigerants?</t>
  </si>
  <si>
    <t>Do your menus provide healthy options that respect religious and cultural dietary requirements?</t>
  </si>
  <si>
    <t>Inclusion</t>
  </si>
  <si>
    <t>Food Waste Hierarchy</t>
  </si>
  <si>
    <t>Do you operate a food‑waste plan that follows the waste hierarchy (prevention → redistribution → anaerobic digestion)?</t>
  </si>
  <si>
    <t>Single-Use Plastics (Serveware)</t>
  </si>
  <si>
    <t>Sustainable Packaging (Brands)</t>
  </si>
  <si>
    <t>Is all food and drink packaging used by your brands/suppliers designed for UK recycling (OPRL compliant) or certified compostable, with a clear policy to avoid single-use plastics?</t>
  </si>
  <si>
    <t>Current PCF Capability</t>
  </si>
  <si>
    <t>Do you currently calculate Product Carbon Footprints (PCFs) for your core menu items using a recognised methodology (e.g. ISO 14067 or PAS 2050)?</t>
  </si>
  <si>
    <t>Willingness to Footprint</t>
  </si>
  <si>
    <t>If not currently provided, are you willing to collaborate with us to calculate and disclose the carbon footprint of the items supplied under this contract?</t>
  </si>
  <si>
    <t>Can you confirm that no beef supplied under this contract originates from locations where virgin rainforest has been cleared (e.g. the Amazon biome)?</t>
  </si>
  <si>
    <t>Have you eliminated all legally prohibited single-use plastic serveware (cutlery, plates, stirrers, straws) and do you prioritise reusable alternatives?</t>
  </si>
  <si>
    <t>Does each proposed item meet a clear user need, avoid novelty waste, and provide a documented intended use-life (e.g. wash cycles or spare part availability)?</t>
  </si>
  <si>
    <t>Is the fibre composition of every textile item (apparel, bags, towels) substantiated by a third-party certification (e.g. GRS, RCS, or GOTS)?</t>
  </si>
  <si>
    <t>Do all plastic hardgoods use polymers and adhesives that meet WRAP/RECOUP 'design-for-recycling' guidance for UK infrastructure?</t>
  </si>
  <si>
    <t>Metal Composition &amp; Recycling</t>
  </si>
  <si>
    <t>For all sustainability claims, will you provide chain-of-custody evidence (e.g. FSC licence code, GRS/RCS transaction certificates, etc.)?</t>
  </si>
  <si>
    <t>Will you provide a technical specification for each item confirming the total mass (g) and percentage of recycled content?</t>
  </si>
  <si>
    <t>Printed Materials</t>
  </si>
  <si>
    <t>Can you confirm that no plastic laminations, foil stamping, or UV varnishes will be used, ensuring the final product remains 100% recyclable?</t>
  </si>
  <si>
    <t>For grading certificates or syllabus books, do you offer low-minimum-order or 'print-on-demand' services to prevent obsolete stock?</t>
  </si>
  <si>
    <t>For high-volume matchday printing, do you offer dynamic QR-code generation or digital hosting to minimise the physical print run?</t>
  </si>
  <si>
    <t>For outdoor maps, do you use mineral-based 'stone paper' or water-resistant coatings rather than plastic pouches or encapsulation?</t>
  </si>
  <si>
    <t>Can you supply rosettes made from natural, biodegradable ribbons (e.g. cotton or linen) rather than synthetic acetate?</t>
  </si>
  <si>
    <t>All Equipment</t>
  </si>
  <si>
    <t>Sport</t>
  </si>
  <si>
    <t>Equipment Type</t>
  </si>
  <si>
    <t>Athletics</t>
  </si>
  <si>
    <t>Basketball</t>
  </si>
  <si>
    <t>Cricket</t>
  </si>
  <si>
    <t>Cycling</t>
  </si>
  <si>
    <t>Equestrian</t>
  </si>
  <si>
    <t>Golf</t>
  </si>
  <si>
    <t>Netball</t>
  </si>
  <si>
    <t>Rowing</t>
  </si>
  <si>
    <t>Swimming</t>
  </si>
  <si>
    <t>Packaging Sustainability</t>
  </si>
  <si>
    <t>Is all primary and secondary packaging 100% plastic-free and made from FSC-certified recycled materials?</t>
  </si>
  <si>
    <t>Carbon Measurement</t>
  </si>
  <si>
    <t>Can you provide the Product Carbon Footprint (PCF) for this item, and is it verified to ISO 14067 or GHG Protocol standards?</t>
  </si>
  <si>
    <t>Social Accountability</t>
  </si>
  <si>
    <t>Can you provide evidence of third-party audits (e.g., SA8000 or SMETA) for the specific factory producing this item?</t>
  </si>
  <si>
    <t>Renewable Energy</t>
  </si>
  <si>
    <t>What percentage of the energy used in the production of this item is sourced from on-site or certified renewable sources?</t>
  </si>
  <si>
    <t>Does the manufacturing process for this item include a water recycling or "zero liquid discharge" system?</t>
  </si>
  <si>
    <t>Durability &amp; Longevity</t>
  </si>
  <si>
    <t>What is the expected functional lifespan of this item, and do you offer a warranty period exceeding the legal minimum?</t>
  </si>
  <si>
    <t>Logistics &amp; Transport</t>
  </si>
  <si>
    <t>Is the item shipped to the UK using low-carbon transport methods (e.g., sea or rail) rather than air freight?</t>
  </si>
  <si>
    <t>Modern Slavery</t>
  </si>
  <si>
    <t>Do you have a publicly available Modern Slavery Statement, and does your audit include "tier 2" material suppliers?</t>
  </si>
  <si>
    <t>Aikido</t>
  </si>
  <si>
    <t>Boxing</t>
  </si>
  <si>
    <t>Brazilian Jiu Jitsu</t>
  </si>
  <si>
    <t>Chinese Martial Arts</t>
  </si>
  <si>
    <t>Judo</t>
  </si>
  <si>
    <t>Ju-Jitsu</t>
  </si>
  <si>
    <t>Karate</t>
  </si>
  <si>
    <t>Kendo</t>
  </si>
  <si>
    <t>Sombo</t>
  </si>
  <si>
    <t>Taekwondo</t>
  </si>
  <si>
    <t>Tang Soo Do</t>
  </si>
  <si>
    <t>Wrestling</t>
  </si>
  <si>
    <t>Air Sports</t>
  </si>
  <si>
    <t>Kite Surfing</t>
  </si>
  <si>
    <t>Sailing</t>
  </si>
  <si>
    <t>Sand &amp; Land Yachting</t>
  </si>
  <si>
    <t>Surfing</t>
  </si>
  <si>
    <t>American Football</t>
  </si>
  <si>
    <t>Rugby League</t>
  </si>
  <si>
    <t>Rugby Union</t>
  </si>
  <si>
    <t>Modern Pentathlon</t>
  </si>
  <si>
    <t>Triathlon</t>
  </si>
  <si>
    <t>Australian Rules Football</t>
  </si>
  <si>
    <t>Dodgeball</t>
  </si>
  <si>
    <t>Football</t>
  </si>
  <si>
    <t>Gaelic Games</t>
  </si>
  <si>
    <t>Handball</t>
  </si>
  <si>
    <t>Kabbadi</t>
  </si>
  <si>
    <t>Korfball</t>
  </si>
  <si>
    <t>Quidditch</t>
  </si>
  <si>
    <t>Ultimate</t>
  </si>
  <si>
    <t>Volleyball</t>
  </si>
  <si>
    <t>Badminton</t>
  </si>
  <si>
    <t>Squash</t>
  </si>
  <si>
    <t>Tennis</t>
  </si>
  <si>
    <t>Real Tennis</t>
  </si>
  <si>
    <t>Baseball</t>
  </si>
  <si>
    <t>Rounders</t>
  </si>
  <si>
    <t>Softball</t>
  </si>
  <si>
    <t>Stoolball</t>
  </si>
  <si>
    <t>Wheelchair Basketball</t>
  </si>
  <si>
    <t>Baton Twirling</t>
  </si>
  <si>
    <t>Dance</t>
  </si>
  <si>
    <t>Exercise and Fitness</t>
  </si>
  <si>
    <t>Skipping</t>
  </si>
  <si>
    <t>Yoga</t>
  </si>
  <si>
    <t>Biathlon</t>
  </si>
  <si>
    <t>Bobsleigh</t>
  </si>
  <si>
    <t>Luge</t>
  </si>
  <si>
    <t>Skeleton</t>
  </si>
  <si>
    <t>Skiing</t>
  </si>
  <si>
    <t>Snowsport</t>
  </si>
  <si>
    <t>Boccia</t>
  </si>
  <si>
    <t>Petanque</t>
  </si>
  <si>
    <t>Bowls</t>
  </si>
  <si>
    <t>Canoeing</t>
  </si>
  <si>
    <t>Dragon Boat Racing</t>
  </si>
  <si>
    <t>Sub Aqua</t>
  </si>
  <si>
    <t>Surf Life Saving</t>
  </si>
  <si>
    <t>Caving</t>
  </si>
  <si>
    <t>Mountaineering</t>
  </si>
  <si>
    <t>Orienteering</t>
  </si>
  <si>
    <t>Parkour</t>
  </si>
  <si>
    <t>Rambling</t>
  </si>
  <si>
    <t>Croquet</t>
  </si>
  <si>
    <t>Hovercraft Racing</t>
  </si>
  <si>
    <t>Motor Cycling</t>
  </si>
  <si>
    <t>Motor Sports</t>
  </si>
  <si>
    <t>Polo</t>
  </si>
  <si>
    <t>Fives</t>
  </si>
  <si>
    <t>Shinty</t>
  </si>
  <si>
    <t>Lacrosse</t>
  </si>
  <si>
    <t>Floorball</t>
  </si>
  <si>
    <t>Hockey</t>
  </si>
  <si>
    <t>Ice Hockey</t>
  </si>
  <si>
    <t>Life Saving</t>
  </si>
  <si>
    <t>Water Skiing</t>
  </si>
  <si>
    <t>Roller Sports</t>
  </si>
  <si>
    <t>Skateboarding</t>
  </si>
  <si>
    <t>Snooker and Billiards</t>
  </si>
  <si>
    <t>Pool</t>
  </si>
  <si>
    <t>Travel &amp; Transport</t>
  </si>
  <si>
    <t xml:space="preserve">Waste &amp; Recycling </t>
  </si>
  <si>
    <t>Organisational Travel</t>
  </si>
  <si>
    <t>Do you provide a post-journey 'Carbon Emissions Report' (Scope 3) detailing the exact CO2e footprint of our specific corporate hires, journeys, or freight movements?</t>
  </si>
  <si>
    <t>Can we mandate the use of fully electric (BEV) or plug-in hybrid (PHEV) vehicles for our specific staff and corporate bookings at no unreasonable premium?</t>
  </si>
  <si>
    <t>For European organisational travel, do your booking platforms actively price-match and present rail travel alternatives (e.g., Eurostar) as the primary option over short-haul flights?</t>
  </si>
  <si>
    <t>If we sign a season-long partnership for staff travel, is verified UK carbon-offsetting (e.g., UK Woodland Carbon Code or Peatland Code) included as standard within the contract?</t>
  </si>
  <si>
    <t>Athlete Travel</t>
  </si>
  <si>
    <t>Are your wheelchair-accessible minibuses or taxis guaranteed to be Euro VI or EV models, ensuring disabled athletes do not travel in older, polluting vehicles?</t>
  </si>
  <si>
    <t>Do your transport options (taxis/minibuses) have secure storage or rear racks specifically designed to safely transport passenger bicycles for athletes commuting to training?</t>
  </si>
  <si>
    <t>Are all directly employed and sub-contracted drivers, including those for individual athlete transfers, guaranteed to be paid at least the real UK Living Wage (£12.21+ outside London, £13.45+ in London)?</t>
  </si>
  <si>
    <t>Team Travel</t>
  </si>
  <si>
    <t>For moving full squads, can you guarantee the provision of high-capacity or articulated coaches to reduce the total vehicle count per team?</t>
  </si>
  <si>
    <t>Do all heavy vehicles (coaches and minibuses) supplied for team travel meet Euro VI emissions standards to ensure compliance with Clean Air Zones (CAZ) and ULEZ?</t>
  </si>
  <si>
    <t>If catering or refreshments are provided onboard team coaches, can you guarantee the complete elimination of single-use plastics (e.g., providing bulk water dispensers instead of bottles)?</t>
  </si>
  <si>
    <t>Do you enforce a strict anti-idling policy at sports venues and hotels, and do all drivers undergo mandatory 'eco-driving' training to reduce fuel consumption?</t>
  </si>
  <si>
    <t>Event Day Travel</t>
  </si>
  <si>
    <t>For moving large volumes of event spectators, do you provide electric or bio-gas (biomethane) shuttle buses connecting local transport hubs to the venue?</t>
  </si>
  <si>
    <t>Do your event logistics vehicles utilise specific acoustic abatement measures (e.g., electric refrigeration units, quiet-drop protocols) for early/late residential deliveries?</t>
  </si>
  <si>
    <t>Tyres &amp; Circular Maintenance</t>
  </si>
  <si>
    <t>Do you operate a circular maintenance model for your event fleet (e.g., using retreaded/remoulded tyres) and guarantee end-of-life vehicles comply with the ELV Directive?</t>
  </si>
  <si>
    <t>Do your vehicle wash depots for event fleets utilise rainwater harvesting or closed-loop water recycling systems to minimise the use of clean drinking water?</t>
  </si>
  <si>
    <r>
      <t xml:space="preserve">Will all generators be Stage V NRMM-compliant, and </t>
    </r>
    <r>
      <rPr>
        <u/>
        <sz val="11"/>
        <color theme="1"/>
        <rFont val="Calibri"/>
        <family val="2"/>
      </rPr>
      <t>if applicable</t>
    </r>
    <r>
      <rPr>
        <sz val="11"/>
        <color theme="1"/>
        <rFont val="Calibri"/>
        <family val="2"/>
      </rPr>
      <t>, registered with the London NRMM Low Emission Zone?</t>
    </r>
  </si>
  <si>
    <t>Supply Chain Transparency</t>
  </si>
  <si>
    <t>Can you supply standardised/undated designs and a documented plan for rebranding, redistributing or reusing surplus stock?</t>
  </si>
  <si>
    <t>Undated Designs &amp; Surplus Plan</t>
  </si>
  <si>
    <t>Do you provide spare parts (e.g., lids), repair services, and a take-back/reuse/recycling route for returned or damaged items that complies with the EU ESPR destruction ban?</t>
  </si>
  <si>
    <t>With reference to your responses in the Standard Questionnaire (Human Rights section), are you able to list the final finishing/assembly locations for these giveaways and provide site-level due diligence evidence (e.g. Sedex SAQ extract or audit summary) for those facilities?</t>
  </si>
  <si>
    <t>Certified Fibres</t>
  </si>
  <si>
    <t>Will textiles meet EU GPP criteria and be PFAS-free for DWR/membranes, with wet-processing conformant to ZDHC MRSL?</t>
  </si>
  <si>
    <t>Chemicals &amp; PFAS-free</t>
  </si>
  <si>
    <t>For synthetic textiles, will you declare potential microfibre shedding and provide mitigation (fabric choice, testing, care guidance)?</t>
  </si>
  <si>
    <t>Microplastics Mitigation</t>
  </si>
  <si>
    <t>Problematic Materials</t>
  </si>
  <si>
    <t>Will you prohibit PVC and oxo-/biodegradable plastics across all items unless suitable end-of-life infrastructure is proven?</t>
  </si>
  <si>
    <t>Can you confirm the precise metal composition of all awards and provide independent verification of the percentage recycled content by mass?</t>
  </si>
  <si>
    <t>Are awards designed for easy, non-destructive disassembly (e.g. metal from ribbon) to enable effective reuse or recycling?</t>
  </si>
  <si>
    <t>Disassembly for Reuse/Recycling</t>
  </si>
  <si>
    <t>Take-back Schemes</t>
  </si>
  <si>
    <t>Can you provide or recommend a dedicated ribbon/lanyard take-back and reuse service to support circular event outcomes?</t>
  </si>
  <si>
    <t>All Items</t>
  </si>
  <si>
    <t>Single-Use Plastics Restrictions</t>
  </si>
  <si>
    <t>Will you comply with England’s ban on single-use plastic plates, bowls, trays, cutlery, balloon sticks and food/drink containers?</t>
  </si>
  <si>
    <t>Will you minimise packaging, prioritise reusable formats, and ensure all remaining packaging is recyclable in the target market?</t>
  </si>
  <si>
    <t>For apparel/accessories/footwear, will you avoid destruction of unsold goods and meet ESPR disclosure/record-keeping where in scope?</t>
  </si>
  <si>
    <t>ESPR – Unsold Goods</t>
  </si>
  <si>
    <t>Inclusive Design</t>
  </si>
  <si>
    <t>Can your products and packaging cater for accessibility and cultural inclusivity (e.g. adjustable lanyards, large print, braille options where relevant)?</t>
  </si>
  <si>
    <t>Can you offer virtual/experiential gifts or charitable donations as alternatives to physical items?</t>
  </si>
  <si>
    <t>Non-material Gifts</t>
  </si>
  <si>
    <t xml:space="preserve">Branding &amp; Signage </t>
  </si>
  <si>
    <t xml:space="preserve">Giveaways &amp; Promotional products </t>
  </si>
  <si>
    <t>For waterproof items like athlete bibs or boat stickers, can you provide a recyclable substrate and/or a post-event take-back scheme?</t>
  </si>
  <si>
    <t>Mandatory / Optional</t>
  </si>
  <si>
    <t>Category</t>
  </si>
  <si>
    <t>All Sports</t>
  </si>
  <si>
    <t>SUSTAINABLE PROCUREMENT QUESTIONAIRE</t>
  </si>
  <si>
    <t>This questionnaire provides a simple way for suppliers to share their sustainability practices, helps us identify risks and opportunities in our supply chain, and supports transparent, collaborative relationships. The information you provide forms part of our procurement process and may inform future partnership decisions.</t>
  </si>
  <si>
    <t>PURPOSE</t>
  </si>
  <si>
    <t>WHO SHOULD COMPLETE THIS?</t>
  </si>
  <si>
    <t>WHAT'S INCLUDED?</t>
  </si>
  <si>
    <t>The questionnaire is divided into two simple parts:</t>
  </si>
  <si>
    <r>
      <rPr>
        <b/>
        <sz val="11"/>
        <color theme="1"/>
        <rFont val="Calibri"/>
        <family val="2"/>
      </rPr>
      <t>1. Organisation‑Wide Questions</t>
    </r>
    <r>
      <rPr>
        <sz val="11"/>
        <color theme="1"/>
        <rFont val="Calibri"/>
        <family val="2"/>
      </rPr>
      <t xml:space="preserve">
This section covers your general approach to sustainability, including any targets, policies, or actions already in place.</t>
    </r>
  </si>
  <si>
    <r>
      <rPr>
        <b/>
        <sz val="11"/>
        <color theme="1"/>
        <rFont val="Calibri"/>
        <family val="2"/>
      </rPr>
      <t>2. Product or Service‑Specific Questions</t>
    </r>
    <r>
      <rPr>
        <sz val="11"/>
        <color theme="1"/>
        <rFont val="Calibri"/>
        <family val="2"/>
      </rPr>
      <t xml:space="preserve">
Here we ask about the particular goods or services you are supplying to us. This helps us understand areas such as materials used, energy or resource efficiency, packaging choices, and end‑of‑life considerations.</t>
    </r>
  </si>
  <si>
    <t>HOW TO COMPLETE IT?</t>
  </si>
  <si>
    <t>Please answer honestly based on your current practices. We’re not expecting perfection - just clarity about your current practices and your willingness to make improvements over time.</t>
  </si>
  <si>
    <t xml:space="preserve">“N/A” should only be used where the question genuinely does not apply. </t>
  </si>
  <si>
    <t>Only complete the sections relevant to the goods/services you intend to provide.</t>
  </si>
  <si>
    <r>
      <t xml:space="preserve">All questions must be answered using the drop‑down options: </t>
    </r>
    <r>
      <rPr>
        <b/>
        <sz val="11"/>
        <color theme="1"/>
        <rFont val="Calibri"/>
        <family val="2"/>
      </rPr>
      <t>Yes / No / Partially / N/A _x000B_</t>
    </r>
  </si>
  <si>
    <r>
      <t xml:space="preserve">Where relevant, attach or link </t>
    </r>
    <r>
      <rPr>
        <b/>
        <sz val="11"/>
        <color theme="1"/>
        <rFont val="Calibri"/>
        <family val="2"/>
      </rPr>
      <t>evidence</t>
    </r>
    <r>
      <rPr>
        <sz val="11"/>
        <color theme="1"/>
        <rFont val="Calibri"/>
        <family val="2"/>
      </rPr>
      <t xml:space="preserve"> (e.g. certifications, audit summaries, product datasheets).</t>
    </r>
  </si>
  <si>
    <r>
      <t xml:space="preserve">Use the </t>
    </r>
    <r>
      <rPr>
        <b/>
        <sz val="11"/>
        <color theme="1"/>
        <rFont val="Calibri"/>
        <family val="2"/>
      </rPr>
      <t>“Please provide details”</t>
    </r>
    <r>
      <rPr>
        <sz val="11"/>
        <color theme="1"/>
        <rFont val="Calibri"/>
        <family val="2"/>
      </rPr>
      <t xml:space="preserve"> column to explain your answer or provide supporting context.</t>
    </r>
  </si>
  <si>
    <t>DATA PROTECTION &amp; CONFIDENTIALITY</t>
  </si>
  <si>
    <t>THANK YOU</t>
  </si>
  <si>
    <t>Thank you for your time in completing this questionnaire. Your input directly supports our efforts to make more sustainable procurement choices.</t>
  </si>
  <si>
    <r>
      <t xml:space="preserve">We will handle all information in line with UK data protection laws. Please do </t>
    </r>
    <r>
      <rPr>
        <b/>
        <sz val="11"/>
        <color theme="1"/>
        <rFont val="Calibri"/>
        <family val="2"/>
      </rPr>
      <t>not</t>
    </r>
    <r>
      <rPr>
        <sz val="11"/>
        <color theme="1"/>
        <rFont val="Calibri"/>
        <family val="2"/>
      </rPr>
      <t xml:space="preserve"> include special category personal data. Where you link to shared folders, ensure view permissions are granted for the buying organisation.</t>
    </r>
  </si>
  <si>
    <t>Accommodation</t>
  </si>
  <si>
    <t>Food, Drink &amp; Catering</t>
  </si>
  <si>
    <t>Given the high breakage rates, do you offer a discount for returning broken composite sticks for industrial down-cycling or repurposing?</t>
  </si>
  <si>
    <t>Do you publish product‑level or range‑level environmental data (e.g. kgCO₂e per garment, water footprint, or annual ESG report)?</t>
  </si>
  <si>
    <t>Do your garments (shells, linings, prints/inks, trims) meet an RSL aligned to major frameworks (e.g. OEKO‑TEX STANDARD 100)?</t>
  </si>
  <si>
    <t>Are garments tested appropriately (seam strength, pilling, colour fastness, print adhesion) and labelled with care guidance (e.g. wash at 30 °C where suitable)?</t>
  </si>
  <si>
    <t>Are packaging components designed for recyclability and verified (e.g. FSC paper, recycled content; EN 13432 where compostables are used)?</t>
  </si>
  <si>
    <t>Are the items packaged and sent in certified sustainable materials (e.g. 100% recycled rPET polybags, FSC-certified cardboard cartons) that are fully recyclable in the UK?</t>
  </si>
  <si>
    <t>Can you guarantee that the primary transport modes for this order will be lower-emission (e.g. sea freight, rail, or Euro VI HGV), strictly avoiding high-emission air freight?</t>
  </si>
  <si>
    <t>Score</t>
  </si>
  <si>
    <t>Supplier 3</t>
  </si>
  <si>
    <t>[Supplier 1]</t>
  </si>
  <si>
    <t>[Supplier 2]</t>
  </si>
  <si>
    <t>[Supplier 3]</t>
  </si>
  <si>
    <t>[Supplier 4]</t>
  </si>
  <si>
    <t>[Supplier 5]</t>
  </si>
  <si>
    <t xml:space="preserve">TOTAL SCORES  </t>
  </si>
  <si>
    <t>Criteria</t>
  </si>
  <si>
    <t xml:space="preserve">Supplier 1 </t>
  </si>
  <si>
    <t xml:space="preserve">Supplier 2 </t>
  </si>
  <si>
    <t xml:space="preserve">Supplier 4 </t>
  </si>
  <si>
    <t>Section</t>
  </si>
  <si>
    <t>TOTAL SCORE</t>
  </si>
  <si>
    <t xml:space="preserve">RANK </t>
  </si>
  <si>
    <t>Standard Questionnaire</t>
  </si>
  <si>
    <t>Branding &amp; Signage</t>
  </si>
  <si>
    <t>Energy</t>
  </si>
  <si>
    <t>Giveaways</t>
  </si>
  <si>
    <t xml:space="preserve">All criteria </t>
  </si>
  <si>
    <t>Waste Management</t>
  </si>
  <si>
    <t>All Topics</t>
  </si>
  <si>
    <t>General / All Sports</t>
  </si>
  <si>
    <t>Sport-Specific</t>
  </si>
  <si>
    <t>Welcome to the Sustainable Evaluation Scorecard. This tool allows you to record the actual score achieved for each response to the Sustainability Questionnaire.
How to score: 
Enter the score for each question in the relevant tabs using the scale below:
2 = Yes (the organisation fully meets the requirement)
1 = Partially (the organisation meets the requirement in part)
0 = No (the requirement is not met)
All section scores and the overall score will update automatically in this Scorecard tab, allowing you to compare organisations and identify strengths, gaps and improvement opportunities.</t>
  </si>
  <si>
    <t>Evaluation Score Card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</si>
</sst>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Aptos Narrow"/>
      <family val="2"/>
      <scheme val="minor"/>
    </font>
    <font>
      <b/>
      <sz val="11"/>
      <color theme="1"/>
      <name val="Aptos Narrow"/>
      <family val="2"/>
      <scheme val="minor"/>
    </font>
    <font>
      <i/>
      <sz val="11"/>
      <color theme="1"/>
      <name val="Aptos Narrow"/>
      <family val="2"/>
      <scheme val="minor"/>
    </font>
    <font>
      <sz val="12"/>
      <color theme="1"/>
      <name val="Aptos Narrow"/>
      <family val="2"/>
      <scheme val="minor"/>
    </font>
    <font>
      <sz val="14"/>
      <color theme="1"/>
      <name val="Aptos Narrow"/>
      <family val="2"/>
      <scheme val="minor"/>
    </font>
    <font>
      <b/>
      <sz val="11"/>
      <color theme="1"/>
      <name val="Calibri"/>
      <family val="2"/>
    </font>
    <font>
      <sz val="11"/>
      <color theme="1"/>
      <name val="Calibri"/>
      <family val="2"/>
    </font>
    <font>
      <i/>
      <sz val="11"/>
      <color theme="1"/>
      <name val="Calibri"/>
      <family val="2"/>
    </font>
    <font>
      <b/>
      <sz val="12"/>
      <color theme="1"/>
      <name val="Aptos Narrow"/>
      <family val="2"/>
      <scheme val="minor"/>
    </font>
    <font>
      <u/>
      <sz val="11"/>
      <color theme="1"/>
      <name val="Calibri"/>
      <family val="2"/>
    </font>
    <font>
      <b/>
      <sz val="12"/>
      <color theme="1"/>
      <name val="Calibri"/>
      <family val="2"/>
    </font>
    <font>
      <b/>
      <sz val="11"/>
      <color theme="0"/>
      <name val="Calibri"/>
      <family val="2"/>
    </font>
    <font>
      <b/>
      <sz val="12"/>
      <color theme="0"/>
      <name val="Calibri"/>
      <family val="2"/>
    </font>
    <font>
      <b/>
      <sz val="18"/>
      <color theme="0"/>
      <name val="Calibri"/>
      <family val="2"/>
    </font>
    <font>
      <u/>
      <sz val="11"/>
      <color theme="10"/>
      <name val="Aptos Narrow"/>
      <family val="2"/>
      <scheme val="minor"/>
    </font>
    <font>
      <sz val="12"/>
      <name val="Calibri"/>
      <family val="2"/>
    </font>
    <font>
      <b/>
      <sz val="16"/>
      <color theme="1"/>
      <name val="Calibri"/>
      <family val="2"/>
    </font>
    <font>
      <u/>
      <sz val="11"/>
      <color theme="10"/>
      <name val="Calibri"/>
      <family val="2"/>
    </font>
    <font>
      <b/>
      <sz val="18"/>
      <color theme="1"/>
      <name val="Calibri"/>
      <family val="2"/>
    </font>
  </fonts>
  <fills count="9">
    <fill>
      <patternFill patternType="none"/>
    </fill>
    <fill>
      <patternFill patternType="gray125"/>
    </fill>
    <fill>
      <patternFill patternType="solid">
        <fgColor theme="0" tint="-4.9989318521683403E-2"/>
        <bgColor indexed="64"/>
      </patternFill>
    </fill>
    <fill>
      <patternFill patternType="solid">
        <fgColor theme="3" tint="0.749992370372631"/>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0A499E"/>
        <bgColor indexed="64"/>
      </patternFill>
    </fill>
    <fill>
      <patternFill patternType="solid">
        <fgColor theme="9"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right/>
      <top style="thin">
        <color indexed="64"/>
      </top>
      <bottom/>
      <diagonal/>
    </border>
  </borders>
  <cellStyleXfs count="2">
    <xf numFmtId="0" fontId="0" fillId="0" borderId="0"/>
    <xf numFmtId="0" fontId="14" fillId="0" borderId="0" applyNumberFormat="0" applyFill="0" applyBorder="0" applyAlignment="0" applyProtection="0"/>
  </cellStyleXfs>
  <cellXfs count="126">
    <xf numFmtId="0" fontId="0" fillId="0" borderId="0" xfId="0"/>
    <xf numFmtId="0" fontId="0" fillId="0" borderId="0" xfId="0" applyAlignment="1">
      <alignment wrapText="1"/>
    </xf>
    <xf numFmtId="0" fontId="0" fillId="0" borderId="0" xfId="0" applyAlignment="1">
      <alignment horizontal="center"/>
    </xf>
    <xf numFmtId="0" fontId="0" fillId="0" borderId="0" xfId="0" applyAlignment="1">
      <alignment horizontal="right"/>
    </xf>
    <xf numFmtId="0" fontId="0" fillId="0" borderId="0" xfId="0" applyAlignment="1">
      <alignment horizontal="left"/>
    </xf>
    <xf numFmtId="0" fontId="1" fillId="0" borderId="0" xfId="0" applyFont="1" applyAlignment="1">
      <alignment horizontal="left"/>
    </xf>
    <xf numFmtId="0" fontId="1" fillId="0" borderId="0" xfId="0" applyFont="1"/>
    <xf numFmtId="0" fontId="1" fillId="0" borderId="0" xfId="0" applyFont="1" applyAlignment="1">
      <alignment horizontal="right"/>
    </xf>
    <xf numFmtId="0" fontId="0" fillId="0" borderId="0" xfId="0" applyAlignment="1">
      <alignment vertical="center" wrapText="1"/>
    </xf>
    <xf numFmtId="0" fontId="1" fillId="0" borderId="0" xfId="0" applyFont="1" applyAlignment="1">
      <alignment horizontal="center"/>
    </xf>
    <xf numFmtId="0" fontId="0" fillId="0" borderId="0" xfId="0" applyAlignment="1">
      <alignment horizontal="left" vertical="center"/>
    </xf>
    <xf numFmtId="0" fontId="0" fillId="0" borderId="0" xfId="0" applyAlignment="1">
      <alignment vertical="center"/>
    </xf>
    <xf numFmtId="0" fontId="4" fillId="0" borderId="0" xfId="0" applyFont="1" applyAlignment="1">
      <alignment horizontal="right" vertical="center"/>
    </xf>
    <xf numFmtId="0" fontId="4" fillId="0" borderId="0" xfId="0" applyFont="1" applyAlignment="1">
      <alignment vertical="center"/>
    </xf>
    <xf numFmtId="0" fontId="5" fillId="0" borderId="1" xfId="0" applyFont="1" applyBorder="1" applyAlignment="1">
      <alignment horizontal="center" vertical="center"/>
    </xf>
    <xf numFmtId="0" fontId="6" fillId="0" borderId="1" xfId="0" applyFont="1" applyBorder="1" applyAlignment="1">
      <alignment horizontal="center" vertical="center"/>
    </xf>
    <xf numFmtId="0" fontId="5" fillId="0" borderId="1" xfId="0" applyFont="1" applyBorder="1" applyAlignment="1">
      <alignment horizontal="center" vertical="center" wrapText="1"/>
    </xf>
    <xf numFmtId="0" fontId="6" fillId="0" borderId="0" xfId="0" applyFont="1" applyAlignment="1">
      <alignment vertical="center" wrapText="1"/>
    </xf>
    <xf numFmtId="0" fontId="6" fillId="2" borderId="1" xfId="0" applyFont="1" applyFill="1" applyBorder="1" applyAlignment="1">
      <alignment horizontal="center" vertical="center"/>
    </xf>
    <xf numFmtId="0" fontId="6" fillId="0" borderId="1" xfId="0" applyFont="1" applyBorder="1" applyAlignment="1">
      <alignment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5" fillId="0" borderId="1" xfId="0" applyFont="1" applyBorder="1" applyAlignment="1">
      <alignment horizontal="left" vertical="center" wrapText="1"/>
    </xf>
    <xf numFmtId="0" fontId="6" fillId="0" borderId="1" xfId="0" applyFont="1" applyBorder="1" applyAlignment="1">
      <alignment horizontal="left" vertical="center" wrapText="1"/>
    </xf>
    <xf numFmtId="0" fontId="6" fillId="2" borderId="1" xfId="0" applyFont="1" applyFill="1" applyBorder="1" applyAlignment="1">
      <alignment horizontal="center"/>
    </xf>
    <xf numFmtId="0" fontId="6" fillId="2" borderId="1" xfId="0" applyFont="1" applyFill="1" applyBorder="1" applyAlignment="1">
      <alignment horizontal="center" vertical="center" wrapText="1"/>
    </xf>
    <xf numFmtId="0" fontId="5" fillId="4" borderId="1" xfId="0" applyFont="1" applyFill="1" applyBorder="1" applyAlignment="1">
      <alignment horizontal="center" vertical="center"/>
    </xf>
    <xf numFmtId="0" fontId="5" fillId="4" borderId="1" xfId="0" applyFont="1" applyFill="1" applyBorder="1" applyAlignment="1">
      <alignment horizontal="left" vertical="center" wrapText="1"/>
    </xf>
    <xf numFmtId="0" fontId="6" fillId="4" borderId="1" xfId="0" applyFont="1" applyFill="1" applyBorder="1" applyAlignment="1">
      <alignment horizontal="left" vertical="center" wrapText="1"/>
    </xf>
    <xf numFmtId="0" fontId="6" fillId="4" borderId="0" xfId="0" applyFont="1" applyFill="1" applyAlignment="1">
      <alignment vertical="center" wrapText="1"/>
    </xf>
    <xf numFmtId="0" fontId="5" fillId="4" borderId="1" xfId="0" applyFont="1" applyFill="1" applyBorder="1" applyAlignment="1">
      <alignment vertical="center"/>
    </xf>
    <xf numFmtId="0" fontId="6" fillId="4" borderId="1" xfId="0" applyFont="1" applyFill="1" applyBorder="1" applyAlignment="1">
      <alignment vertical="center" wrapText="1"/>
    </xf>
    <xf numFmtId="0" fontId="5" fillId="4" borderId="5" xfId="0" applyFont="1" applyFill="1" applyBorder="1" applyAlignment="1">
      <alignment horizontal="center" vertical="center"/>
    </xf>
    <xf numFmtId="0" fontId="6" fillId="2" borderId="1" xfId="0" applyFont="1" applyFill="1" applyBorder="1" applyAlignment="1">
      <alignment vertical="center"/>
    </xf>
    <xf numFmtId="0" fontId="5" fillId="0" borderId="1" xfId="0" applyFont="1" applyBorder="1" applyAlignment="1">
      <alignment horizontal="left" vertical="center"/>
    </xf>
    <xf numFmtId="0" fontId="5" fillId="0" borderId="1" xfId="0" applyFont="1" applyBorder="1" applyAlignment="1">
      <alignment vertical="center" wrapText="1"/>
    </xf>
    <xf numFmtId="0" fontId="8" fillId="0" borderId="0" xfId="0" applyFont="1" applyAlignment="1">
      <alignment horizontal="right"/>
    </xf>
    <xf numFmtId="0" fontId="3" fillId="0" borderId="0" xfId="0" applyFont="1"/>
    <xf numFmtId="0" fontId="8" fillId="0" borderId="0" xfId="0" applyFont="1"/>
    <xf numFmtId="0" fontId="6" fillId="0" borderId="1" xfId="0" applyFont="1" applyBorder="1" applyAlignment="1">
      <alignment horizontal="left" vertical="center"/>
    </xf>
    <xf numFmtId="0" fontId="6" fillId="0" borderId="7" xfId="0" applyFont="1" applyBorder="1" applyAlignment="1">
      <alignment horizontal="left" vertical="center" wrapText="1"/>
    </xf>
    <xf numFmtId="0" fontId="5" fillId="0" borderId="2" xfId="0" applyFont="1" applyBorder="1" applyAlignment="1">
      <alignment horizontal="center" vertical="center"/>
    </xf>
    <xf numFmtId="0" fontId="6" fillId="2" borderId="1" xfId="0" applyFont="1" applyFill="1" applyBorder="1"/>
    <xf numFmtId="0" fontId="6" fillId="0" borderId="1" xfId="0" applyFont="1" applyBorder="1" applyAlignment="1">
      <alignment horizontal="center" vertical="center" wrapText="1"/>
    </xf>
    <xf numFmtId="0" fontId="6" fillId="0" borderId="8" xfId="0" applyFont="1" applyBorder="1" applyAlignment="1">
      <alignment vertical="center" wrapText="1"/>
    </xf>
    <xf numFmtId="0" fontId="6" fillId="0" borderId="4" xfId="0" applyFont="1" applyBorder="1" applyAlignment="1">
      <alignment horizontal="left" vertical="center" wrapText="1"/>
    </xf>
    <xf numFmtId="0" fontId="6" fillId="0" borderId="3" xfId="0" applyFont="1" applyBorder="1" applyAlignment="1">
      <alignment horizontal="left" vertical="center" wrapText="1"/>
    </xf>
    <xf numFmtId="0" fontId="6" fillId="0" borderId="8" xfId="0" applyFont="1" applyBorder="1" applyAlignment="1">
      <alignment horizontal="left" vertical="center" wrapText="1"/>
    </xf>
    <xf numFmtId="0" fontId="6" fillId="0" borderId="4" xfId="0" applyFont="1" applyBorder="1" applyAlignment="1">
      <alignment vertical="center" wrapText="1"/>
    </xf>
    <xf numFmtId="0" fontId="6" fillId="0" borderId="9" xfId="0" applyFont="1" applyBorder="1" applyAlignment="1">
      <alignment horizontal="left" vertical="center" wrapText="1"/>
    </xf>
    <xf numFmtId="0" fontId="6" fillId="4" borderId="1" xfId="0" applyFont="1" applyFill="1" applyBorder="1" applyAlignment="1">
      <alignment horizontal="left" vertical="center"/>
    </xf>
    <xf numFmtId="0" fontId="7" fillId="0" borderId="1" xfId="0" applyFont="1" applyBorder="1" applyAlignment="1">
      <alignment vertical="center"/>
    </xf>
    <xf numFmtId="0" fontId="6" fillId="0" borderId="0" xfId="0" applyFont="1"/>
    <xf numFmtId="0" fontId="6" fillId="0" borderId="0" xfId="0" applyFont="1" applyAlignment="1">
      <alignment horizontal="right" vertical="center"/>
    </xf>
    <xf numFmtId="0" fontId="6" fillId="0" borderId="0" xfId="0" applyFont="1" applyAlignment="1">
      <alignment vertical="center"/>
    </xf>
    <xf numFmtId="0" fontId="6" fillId="0" borderId="0" xfId="0" applyFont="1" applyAlignment="1">
      <alignment horizontal="left" vertical="center"/>
    </xf>
    <xf numFmtId="0" fontId="2" fillId="0" borderId="0" xfId="0" applyFont="1"/>
    <xf numFmtId="0" fontId="0" fillId="0" borderId="0" xfId="0" applyAlignment="1">
      <alignment vertical="top"/>
    </xf>
    <xf numFmtId="0" fontId="0" fillId="0" borderId="0" xfId="0" applyAlignment="1">
      <alignment horizontal="center" vertical="center"/>
    </xf>
    <xf numFmtId="0" fontId="6" fillId="0" borderId="0" xfId="0" applyFont="1" applyAlignment="1">
      <alignment horizontal="center" vertical="center"/>
    </xf>
    <xf numFmtId="0" fontId="10" fillId="0" borderId="0" xfId="0" applyFont="1" applyAlignment="1">
      <alignment horizontal="right"/>
    </xf>
    <xf numFmtId="0" fontId="10" fillId="0" borderId="0" xfId="0" applyFont="1"/>
    <xf numFmtId="0" fontId="11" fillId="7" borderId="5" xfId="0" applyFont="1" applyFill="1" applyBorder="1" applyAlignment="1">
      <alignment horizontal="center" vertical="center" wrapText="1"/>
    </xf>
    <xf numFmtId="0" fontId="12" fillId="7" borderId="5" xfId="0" applyFont="1" applyFill="1" applyBorder="1" applyAlignment="1">
      <alignment horizontal="center" vertical="center" wrapText="1"/>
    </xf>
    <xf numFmtId="0" fontId="12" fillId="7" borderId="5" xfId="0" applyFont="1" applyFill="1" applyBorder="1" applyAlignment="1">
      <alignment horizontal="center" vertical="center"/>
    </xf>
    <xf numFmtId="0" fontId="11" fillId="7" borderId="2" xfId="0" applyFont="1" applyFill="1" applyBorder="1" applyAlignment="1">
      <alignment horizontal="left" vertical="center" wrapText="1"/>
    </xf>
    <xf numFmtId="0" fontId="12" fillId="7" borderId="3" xfId="0" applyFont="1" applyFill="1" applyBorder="1" applyAlignment="1">
      <alignment horizontal="left" vertical="center" wrapText="1"/>
    </xf>
    <xf numFmtId="0" fontId="5" fillId="7" borderId="1" xfId="0" applyFont="1" applyFill="1" applyBorder="1" applyAlignment="1">
      <alignment horizontal="left" vertical="center" wrapText="1"/>
    </xf>
    <xf numFmtId="0" fontId="5" fillId="7" borderId="3" xfId="0" applyFont="1" applyFill="1" applyBorder="1" applyAlignment="1">
      <alignment horizontal="left" vertical="center" wrapText="1"/>
    </xf>
    <xf numFmtId="0" fontId="5" fillId="0" borderId="0" xfId="0" applyFont="1" applyAlignment="1">
      <alignment horizontal="right" vertical="center"/>
    </xf>
    <xf numFmtId="0" fontId="5" fillId="0" borderId="0" xfId="0" applyFont="1" applyAlignment="1">
      <alignment vertical="center"/>
    </xf>
    <xf numFmtId="0" fontId="6" fillId="0" borderId="0" xfId="0" applyFont="1" applyAlignment="1">
      <alignment horizontal="lef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xf>
    <xf numFmtId="0" fontId="0" fillId="2" borderId="1" xfId="0" applyFill="1" applyBorder="1"/>
    <xf numFmtId="0" fontId="7" fillId="2" borderId="1" xfId="0" applyFont="1" applyFill="1" applyBorder="1" applyAlignment="1">
      <alignment horizontal="center" vertical="center" wrapText="1"/>
    </xf>
    <xf numFmtId="0" fontId="0" fillId="2" borderId="1" xfId="0" applyFill="1" applyBorder="1" applyAlignment="1">
      <alignment wrapText="1"/>
    </xf>
    <xf numFmtId="0" fontId="7" fillId="2" borderId="1" xfId="0" applyFont="1" applyFill="1" applyBorder="1" applyAlignment="1">
      <alignment horizontal="center" vertical="center"/>
    </xf>
    <xf numFmtId="0" fontId="6" fillId="0" borderId="3" xfId="0" applyFont="1" applyBorder="1" applyAlignment="1">
      <alignment vertical="center" wrapText="1"/>
    </xf>
    <xf numFmtId="0" fontId="12" fillId="7" borderId="1" xfId="0" applyFont="1" applyFill="1" applyBorder="1" applyAlignment="1">
      <alignment horizontal="center" vertical="center" wrapText="1"/>
    </xf>
    <xf numFmtId="0" fontId="5" fillId="7" borderId="1" xfId="0" applyFont="1" applyFill="1" applyBorder="1" applyAlignment="1">
      <alignment horizontal="center" vertical="center" wrapText="1"/>
    </xf>
    <xf numFmtId="0" fontId="5" fillId="7" borderId="1" xfId="0" applyFont="1" applyFill="1" applyBorder="1" applyAlignment="1">
      <alignment horizontal="left" vertical="center"/>
    </xf>
    <xf numFmtId="0" fontId="0" fillId="7" borderId="1" xfId="0" applyFill="1" applyBorder="1"/>
    <xf numFmtId="0" fontId="0" fillId="7" borderId="1" xfId="0" applyFill="1" applyBorder="1" applyAlignment="1">
      <alignment wrapText="1"/>
    </xf>
    <xf numFmtId="0" fontId="1" fillId="0" borderId="0" xfId="0" applyFont="1" applyAlignment="1">
      <alignment horizontal="center" vertical="center"/>
    </xf>
    <xf numFmtId="0" fontId="10" fillId="0" borderId="0" xfId="0" applyFont="1" applyAlignment="1">
      <alignment horizontal="right" vertical="center"/>
    </xf>
    <xf numFmtId="0" fontId="6" fillId="0" borderId="2" xfId="0" applyFont="1" applyBorder="1" applyAlignment="1">
      <alignment horizontal="center" vertical="center"/>
    </xf>
    <xf numFmtId="0" fontId="0" fillId="2" borderId="1" xfId="0" applyFill="1" applyBorder="1" applyAlignment="1">
      <alignment vertical="center"/>
    </xf>
    <xf numFmtId="0" fontId="5" fillId="2" borderId="1" xfId="0" applyFont="1" applyFill="1" applyBorder="1" applyAlignment="1">
      <alignment horizontal="center" vertical="center"/>
    </xf>
    <xf numFmtId="2" fontId="15" fillId="0" borderId="1" xfId="0" applyNumberFormat="1" applyFont="1" applyBorder="1" applyAlignment="1">
      <alignment horizontal="center" vertical="center"/>
    </xf>
    <xf numFmtId="0" fontId="12" fillId="7" borderId="1" xfId="0" applyFont="1" applyFill="1" applyBorder="1" applyAlignment="1">
      <alignment horizontal="center" vertical="center"/>
    </xf>
    <xf numFmtId="0" fontId="12" fillId="7" borderId="2" xfId="0" applyFont="1" applyFill="1" applyBorder="1" applyAlignment="1">
      <alignment horizontal="center" vertical="center"/>
    </xf>
    <xf numFmtId="0" fontId="5" fillId="0" borderId="0" xfId="0" applyFont="1"/>
    <xf numFmtId="0" fontId="16" fillId="6" borderId="0" xfId="0" applyFont="1" applyFill="1" applyAlignment="1">
      <alignment vertical="center"/>
    </xf>
    <xf numFmtId="0" fontId="6" fillId="6" borderId="0" xfId="0" applyFont="1" applyFill="1"/>
    <xf numFmtId="0" fontId="17" fillId="0" borderId="0" xfId="1" applyFont="1"/>
    <xf numFmtId="0" fontId="6" fillId="6" borderId="0" xfId="0" applyFont="1" applyFill="1" applyAlignment="1">
      <alignment vertical="center"/>
    </xf>
    <xf numFmtId="0" fontId="17" fillId="4" borderId="0" xfId="1" applyFont="1" applyFill="1" applyBorder="1"/>
    <xf numFmtId="0" fontId="6" fillId="4" borderId="0" xfId="0" applyFont="1" applyFill="1"/>
    <xf numFmtId="0" fontId="12" fillId="4" borderId="0" xfId="0" applyFont="1" applyFill="1" applyAlignment="1">
      <alignment horizontal="center"/>
    </xf>
    <xf numFmtId="0" fontId="5" fillId="0" borderId="0" xfId="0" applyFont="1" applyAlignment="1">
      <alignment horizontal="right"/>
    </xf>
    <xf numFmtId="2" fontId="15" fillId="4" borderId="0" xfId="0" applyNumberFormat="1" applyFont="1" applyFill="1"/>
    <xf numFmtId="0" fontId="0" fillId="8" borderId="1" xfId="0" applyFill="1" applyBorder="1" applyAlignment="1">
      <alignment horizontal="center" vertical="center"/>
    </xf>
    <xf numFmtId="0" fontId="0" fillId="8" borderId="1" xfId="0" applyFill="1" applyBorder="1" applyAlignment="1">
      <alignment horizontal="center"/>
    </xf>
    <xf numFmtId="0" fontId="18" fillId="0" borderId="0" xfId="0" applyFont="1"/>
    <xf numFmtId="0" fontId="5" fillId="0" borderId="0" xfId="0" applyFont="1" applyAlignment="1">
      <alignment horizontal="center" vertical="center"/>
    </xf>
    <xf numFmtId="0" fontId="12" fillId="7" borderId="1" xfId="0" applyFont="1" applyFill="1" applyBorder="1" applyAlignment="1">
      <alignment horizontal="left" vertical="center" wrapText="1"/>
    </xf>
    <xf numFmtId="0" fontId="12" fillId="7" borderId="3" xfId="0" applyFont="1" applyFill="1" applyBorder="1" applyAlignment="1">
      <alignment horizontal="left" vertical="center" wrapText="1"/>
    </xf>
    <xf numFmtId="0" fontId="13" fillId="5" borderId="0" xfId="0" applyFont="1" applyFill="1" applyAlignment="1">
      <alignment horizontal="center" vertical="center"/>
    </xf>
    <xf numFmtId="0" fontId="11" fillId="5" borderId="0" xfId="0" applyFont="1" applyFill="1" applyAlignment="1">
      <alignment horizontal="left" vertical="center"/>
    </xf>
    <xf numFmtId="0" fontId="6" fillId="0" borderId="0" xfId="0" applyFont="1" applyAlignment="1">
      <alignment horizontal="left" vertical="center" wrapText="1"/>
    </xf>
    <xf numFmtId="0" fontId="6" fillId="0" borderId="0" xfId="0" applyFont="1" applyAlignment="1">
      <alignment horizontal="left" vertical="center"/>
    </xf>
    <xf numFmtId="0" fontId="6" fillId="0" borderId="0" xfId="0" applyFont="1" applyAlignment="1">
      <alignment horizontal="left" vertical="top" wrapText="1"/>
    </xf>
    <xf numFmtId="0" fontId="7" fillId="6" borderId="0" xfId="0" applyFont="1" applyFill="1" applyAlignment="1">
      <alignment horizontal="left" vertical="center" wrapText="1"/>
    </xf>
    <xf numFmtId="0" fontId="12" fillId="7" borderId="5" xfId="0" applyFont="1" applyFill="1" applyBorder="1" applyAlignment="1">
      <alignment horizontal="center" vertical="center" wrapText="1"/>
    </xf>
    <xf numFmtId="0" fontId="12" fillId="7" borderId="6" xfId="0" applyFont="1" applyFill="1" applyBorder="1" applyAlignment="1">
      <alignment horizontal="center" vertical="center" wrapText="1"/>
    </xf>
    <xf numFmtId="0" fontId="6" fillId="6" borderId="0" xfId="0" applyFont="1" applyFill="1" applyAlignment="1">
      <alignment horizontal="left" vertical="center" wrapText="1"/>
    </xf>
    <xf numFmtId="0" fontId="6" fillId="6" borderId="0" xfId="0" applyFont="1" applyFill="1" applyAlignment="1">
      <alignment horizontal="left" vertical="center"/>
    </xf>
    <xf numFmtId="2" fontId="15" fillId="4" borderId="0" xfId="0" applyNumberFormat="1" applyFont="1" applyFill="1" applyAlignment="1">
      <alignment horizontal="center"/>
    </xf>
    <xf numFmtId="0" fontId="6" fillId="4" borderId="0" xfId="0" applyFont="1" applyFill="1" applyAlignment="1">
      <alignment horizontal="center"/>
    </xf>
    <xf numFmtId="0" fontId="10" fillId="3" borderId="1"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10" fillId="3" borderId="6" xfId="0" applyFont="1" applyFill="1" applyBorder="1" applyAlignment="1">
      <alignment horizontal="center" vertical="center" wrapText="1"/>
    </xf>
    <xf numFmtId="0" fontId="13" fillId="5" borderId="8" xfId="0" applyFont="1" applyFill="1" applyBorder="1" applyAlignment="1">
      <alignment horizontal="center" vertical="center"/>
    </xf>
    <xf numFmtId="0" fontId="5" fillId="3" borderId="5" xfId="0" applyFont="1" applyFill="1" applyBorder="1" applyAlignment="1">
      <alignment horizontal="center" vertical="center" wrapText="1"/>
    </xf>
    <xf numFmtId="0" fontId="5" fillId="3" borderId="6" xfId="0" applyFont="1" applyFill="1" applyBorder="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Medium9"/>
  <colors>
    <mruColors>
      <color rgb="FF0A499E"/>
      <color rgb="FF003296"/>
      <color rgb="FF0043C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241485</xdr:colOff>
      <xdr:row>0</xdr:row>
      <xdr:rowOff>207442</xdr:rowOff>
    </xdr:from>
    <xdr:to>
      <xdr:col>7</xdr:col>
      <xdr:colOff>145024</xdr:colOff>
      <xdr:row>0</xdr:row>
      <xdr:rowOff>2324920</xdr:rowOff>
    </xdr:to>
    <xdr:sp macro="" textlink="">
      <xdr:nvSpPr>
        <xdr:cNvPr id="2" name="TextBox 1">
          <a:extLst>
            <a:ext uri="{FF2B5EF4-FFF2-40B4-BE49-F238E27FC236}">
              <a16:creationId xmlns:a16="http://schemas.microsoft.com/office/drawing/2014/main" id="{0EDA1D1C-B231-420F-9387-01C793354128}"/>
            </a:ext>
          </a:extLst>
        </xdr:cNvPr>
        <xdr:cNvSpPr txBox="1"/>
      </xdr:nvSpPr>
      <xdr:spPr>
        <a:xfrm>
          <a:off x="241485" y="207442"/>
          <a:ext cx="16751523" cy="21174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400" b="1" i="0">
              <a:solidFill>
                <a:schemeClr val="dk1"/>
              </a:solidFill>
              <a:effectLst/>
              <a:latin typeface="Calibri" panose="020F0502020204030204" pitchFamily="34" charset="0"/>
              <a:ea typeface="Calibri" panose="020F0502020204030204" pitchFamily="34" charset="0"/>
              <a:cs typeface="Calibri" panose="020F0502020204030204" pitchFamily="34" charset="0"/>
            </a:rPr>
            <a:t>Standard Questionnaire -</a:t>
          </a:r>
          <a:r>
            <a:rPr lang="en-GB" sz="1400" b="1" i="0" baseline="0">
              <a:solidFill>
                <a:schemeClr val="dk1"/>
              </a:solidFill>
              <a:effectLst/>
              <a:latin typeface="Calibri" panose="020F0502020204030204" pitchFamily="34" charset="0"/>
              <a:ea typeface="Calibri" panose="020F0502020204030204" pitchFamily="34" charset="0"/>
              <a:cs typeface="Calibri" panose="020F0502020204030204" pitchFamily="34" charset="0"/>
            </a:rPr>
            <a:t> </a:t>
          </a:r>
          <a:r>
            <a:rPr lang="en-GB" sz="1400" b="1" i="0">
              <a:solidFill>
                <a:schemeClr val="dk1"/>
              </a:solidFill>
              <a:effectLst/>
              <a:latin typeface="Calibri" panose="020F0502020204030204" pitchFamily="34" charset="0"/>
              <a:ea typeface="Calibri" panose="020F0502020204030204" pitchFamily="34" charset="0"/>
              <a:cs typeface="Calibri" panose="020F0502020204030204" pitchFamily="34" charset="0"/>
            </a:rPr>
            <a:t>Questionnaire</a:t>
          </a:r>
          <a:r>
            <a:rPr lang="en-GB" sz="1400" b="1" i="0" baseline="0">
              <a:solidFill>
                <a:schemeClr val="dk1"/>
              </a:solidFill>
              <a:effectLst/>
              <a:latin typeface="Calibri" panose="020F0502020204030204" pitchFamily="34" charset="0"/>
              <a:ea typeface="Calibri" panose="020F0502020204030204" pitchFamily="34" charset="0"/>
              <a:cs typeface="Calibri" panose="020F0502020204030204" pitchFamily="34" charset="0"/>
            </a:rPr>
            <a:t> Results</a:t>
          </a:r>
          <a:endParaRPr lang="en-GB" sz="1400" b="1" i="0">
            <a:solidFill>
              <a:schemeClr val="dk1"/>
            </a:solidFill>
            <a:effectLst/>
            <a:latin typeface="Calibri" panose="020F0502020204030204" pitchFamily="34" charset="0"/>
            <a:ea typeface="Calibri" panose="020F0502020204030204" pitchFamily="34" charset="0"/>
            <a:cs typeface="Calibri" panose="020F0502020204030204" pitchFamily="34" charset="0"/>
          </a:endParaRPr>
        </a:p>
        <a:p>
          <a:pPr fontAlgn="t"/>
          <a:br>
            <a:rPr lang="en-GB" sz="1100" b="1" i="0">
              <a:solidFill>
                <a:schemeClr val="dk1"/>
              </a:solidFill>
              <a:effectLst/>
              <a:latin typeface="Calibri" panose="020F0502020204030204" pitchFamily="34" charset="0"/>
              <a:ea typeface="Calibri" panose="020F0502020204030204" pitchFamily="34" charset="0"/>
              <a:cs typeface="Calibri" panose="020F0502020204030204" pitchFamily="34" charset="0"/>
            </a:rPr>
          </a:br>
          <a:r>
            <a:rPr lang="en-GB" sz="1100" b="0" i="0">
              <a:solidFill>
                <a:schemeClr val="dk1"/>
              </a:solidFill>
              <a:effectLst/>
              <a:latin typeface="+mn-lt"/>
              <a:ea typeface="+mn-ea"/>
              <a:cs typeface="+mn-cs"/>
            </a:rPr>
            <a:t>This sheet is used to enter the </a:t>
          </a:r>
          <a:r>
            <a:rPr lang="en-GB" sz="1100" b="1" i="0">
              <a:solidFill>
                <a:schemeClr val="dk1"/>
              </a:solidFill>
              <a:effectLst/>
              <a:latin typeface="+mn-lt"/>
              <a:ea typeface="+mn-ea"/>
              <a:cs typeface="+mn-cs"/>
            </a:rPr>
            <a:t>actual score (0–2)</a:t>
          </a:r>
          <a:r>
            <a:rPr lang="en-GB" sz="1100" b="0" i="0">
              <a:solidFill>
                <a:schemeClr val="dk1"/>
              </a:solidFill>
              <a:effectLst/>
              <a:latin typeface="+mn-lt"/>
              <a:ea typeface="+mn-ea"/>
              <a:cs typeface="+mn-cs"/>
            </a:rPr>
            <a:t> for each question from the supplier’s Standard Sustainability Questionnaire.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The score for each question is already provided in the final column of the questionnaire:</a:t>
          </a:r>
          <a:br>
            <a:rPr lang="en-GB" sz="1100" b="0" i="0">
              <a:solidFill>
                <a:schemeClr val="dk1"/>
              </a:solidFill>
              <a:effectLst/>
              <a:latin typeface="+mn-lt"/>
              <a:ea typeface="+mn-ea"/>
              <a:cs typeface="+mn-cs"/>
            </a:rPr>
          </a:br>
          <a:endParaRPr lang="en-GB" sz="1100" b="0" i="0">
            <a:solidFill>
              <a:schemeClr val="dk1"/>
            </a:solidFill>
            <a:effectLst/>
            <a:latin typeface="+mn-lt"/>
            <a:ea typeface="+mn-ea"/>
            <a:cs typeface="+mn-cs"/>
          </a:endParaRPr>
        </a:p>
        <a:p>
          <a:pPr fontAlgn="t"/>
          <a:r>
            <a:rPr lang="en-GB" sz="1100" b="1" i="0">
              <a:solidFill>
                <a:schemeClr val="dk1"/>
              </a:solidFill>
              <a:effectLst/>
              <a:latin typeface="+mn-lt"/>
              <a:ea typeface="+mn-ea"/>
              <a:cs typeface="+mn-cs"/>
            </a:rPr>
            <a:t>2 = Yes</a:t>
          </a:r>
          <a:r>
            <a:rPr lang="en-GB" sz="1100" b="0" i="0">
              <a:solidFill>
                <a:schemeClr val="dk1"/>
              </a:solidFill>
              <a:effectLst/>
              <a:latin typeface="+mn-lt"/>
              <a:ea typeface="+mn-ea"/>
              <a:cs typeface="+mn-cs"/>
            </a:rPr>
            <a:t> (the requirement is fully met)</a:t>
          </a:r>
        </a:p>
        <a:p>
          <a:pPr fontAlgn="t"/>
          <a:r>
            <a:rPr lang="en-GB" sz="1100" b="1" i="0">
              <a:solidFill>
                <a:schemeClr val="dk1"/>
              </a:solidFill>
              <a:effectLst/>
              <a:latin typeface="+mn-lt"/>
              <a:ea typeface="+mn-ea"/>
              <a:cs typeface="+mn-cs"/>
            </a:rPr>
            <a:t>1 = Partially</a:t>
          </a:r>
          <a:r>
            <a:rPr lang="en-GB" sz="1100" b="0" i="0">
              <a:solidFill>
                <a:schemeClr val="dk1"/>
              </a:solidFill>
              <a:effectLst/>
              <a:latin typeface="+mn-lt"/>
              <a:ea typeface="+mn-ea"/>
              <a:cs typeface="+mn-cs"/>
            </a:rPr>
            <a:t> (the requirement is met in part)</a:t>
          </a:r>
        </a:p>
        <a:p>
          <a:pPr fontAlgn="t"/>
          <a:r>
            <a:rPr lang="en-GB" sz="1100" b="1" i="0">
              <a:solidFill>
                <a:schemeClr val="dk1"/>
              </a:solidFill>
              <a:effectLst/>
              <a:latin typeface="+mn-lt"/>
              <a:ea typeface="+mn-ea"/>
              <a:cs typeface="+mn-cs"/>
            </a:rPr>
            <a:t>0 = No</a:t>
          </a:r>
          <a:r>
            <a:rPr lang="en-GB" sz="1100" b="0" i="0">
              <a:solidFill>
                <a:schemeClr val="dk1"/>
              </a:solidFill>
              <a:effectLst/>
              <a:latin typeface="+mn-lt"/>
              <a:ea typeface="+mn-ea"/>
              <a:cs typeface="+mn-cs"/>
            </a:rPr>
            <a:t> (the requirement is not met)</a:t>
          </a:r>
          <a:br>
            <a:rPr lang="en-GB" sz="1100" b="0" i="0">
              <a:solidFill>
                <a:schemeClr val="dk1"/>
              </a:solidFill>
              <a:effectLst/>
              <a:latin typeface="+mn-lt"/>
              <a:ea typeface="+mn-ea"/>
              <a:cs typeface="+mn-cs"/>
            </a:rPr>
          </a:br>
          <a:endParaRPr lang="en-GB" sz="1100" b="0" i="0">
            <a:solidFill>
              <a:schemeClr val="dk1"/>
            </a:solidFill>
            <a:effectLst/>
            <a:latin typeface="+mn-lt"/>
            <a:ea typeface="+mn-ea"/>
            <a:cs typeface="+mn-cs"/>
          </a:endParaRPr>
        </a:p>
        <a:p>
          <a:pPr fontAlgn="t"/>
          <a:r>
            <a:rPr lang="en-GB" sz="1100" b="0" i="0">
              <a:solidFill>
                <a:schemeClr val="dk1"/>
              </a:solidFill>
              <a:effectLst/>
              <a:latin typeface="+mn-lt"/>
              <a:ea typeface="+mn-ea"/>
              <a:cs typeface="+mn-cs"/>
            </a:rPr>
            <a:t>Enter the score for each question in the matching row.</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The sheet will automatically calculate the total score for this section, which should then be transferred into the </a:t>
          </a:r>
          <a:r>
            <a:rPr lang="en-GB" sz="1100" b="1" i="0">
              <a:solidFill>
                <a:schemeClr val="dk1"/>
              </a:solidFill>
              <a:effectLst/>
              <a:latin typeface="+mn-lt"/>
              <a:ea typeface="+mn-ea"/>
              <a:cs typeface="+mn-cs"/>
            </a:rPr>
            <a:t>Evaluation Scorecard</a:t>
          </a:r>
          <a:r>
            <a:rPr lang="en-GB" sz="1100" b="0" i="0">
              <a:solidFill>
                <a:schemeClr val="dk1"/>
              </a:solidFill>
              <a:effectLst/>
              <a:latin typeface="+mn-lt"/>
              <a:ea typeface="+mn-ea"/>
              <a:cs typeface="+mn-cs"/>
            </a:rPr>
            <a:t> tab.</a:t>
          </a:r>
        </a:p>
        <a:p>
          <a:pPr marL="0" marR="0" lvl="0" indent="0" defTabSz="914400" eaLnBrk="1" fontAlgn="auto" latinLnBrk="0" hangingPunct="1">
            <a:lnSpc>
              <a:spcPct val="100000"/>
            </a:lnSpc>
            <a:spcBef>
              <a:spcPts val="0"/>
            </a:spcBef>
            <a:spcAft>
              <a:spcPts val="0"/>
            </a:spcAft>
            <a:buClrTx/>
            <a:buSzTx/>
            <a:buFontTx/>
            <a:buNone/>
            <a:tabLst/>
            <a:defRPr/>
          </a:pPr>
          <a:endParaRPr lang="en-GB" sz="1100" b="0" i="0">
            <a:solidFill>
              <a:srgbClr val="FF0000"/>
            </a:solidFill>
            <a:effectLst/>
            <a:latin typeface="Calibri" panose="020F0502020204030204" pitchFamily="34" charset="0"/>
            <a:ea typeface="Calibri" panose="020F0502020204030204" pitchFamily="34" charset="0"/>
            <a:cs typeface="Calibri" panose="020F050202020403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123519</xdr:colOff>
      <xdr:row>0</xdr:row>
      <xdr:rowOff>114632</xdr:rowOff>
    </xdr:from>
    <xdr:to>
      <xdr:col>4</xdr:col>
      <xdr:colOff>6675641</xdr:colOff>
      <xdr:row>0</xdr:row>
      <xdr:rowOff>2531860</xdr:rowOff>
    </xdr:to>
    <xdr:sp macro="" textlink="">
      <xdr:nvSpPr>
        <xdr:cNvPr id="2" name="TextBox 1">
          <a:extLst>
            <a:ext uri="{FF2B5EF4-FFF2-40B4-BE49-F238E27FC236}">
              <a16:creationId xmlns:a16="http://schemas.microsoft.com/office/drawing/2014/main" id="{81ACE664-A4B4-464C-A181-E2CEDF8733D4}"/>
            </a:ext>
          </a:extLst>
        </xdr:cNvPr>
        <xdr:cNvSpPr txBox="1"/>
      </xdr:nvSpPr>
      <xdr:spPr>
        <a:xfrm>
          <a:off x="123519" y="114632"/>
          <a:ext cx="12307827" cy="24172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400" b="1" i="0">
              <a:solidFill>
                <a:schemeClr val="dk1"/>
              </a:solidFill>
              <a:effectLst/>
              <a:latin typeface="Calibri" panose="020F0502020204030204" pitchFamily="34" charset="0"/>
              <a:ea typeface="Calibri" panose="020F0502020204030204" pitchFamily="34" charset="0"/>
              <a:cs typeface="Calibri" panose="020F0502020204030204" pitchFamily="34" charset="0"/>
            </a:rPr>
            <a:t>Accommodation -</a:t>
          </a:r>
          <a:r>
            <a:rPr lang="en-GB" sz="1400" b="1" i="0" baseline="0">
              <a:solidFill>
                <a:schemeClr val="dk1"/>
              </a:solidFill>
              <a:effectLst/>
              <a:latin typeface="Calibri" panose="020F0502020204030204" pitchFamily="34" charset="0"/>
              <a:ea typeface="Calibri" panose="020F0502020204030204" pitchFamily="34" charset="0"/>
              <a:cs typeface="Calibri" panose="020F0502020204030204" pitchFamily="34" charset="0"/>
            </a:rPr>
            <a:t> Questionnaire Results</a:t>
          </a:r>
          <a:br>
            <a:rPr lang="en-GB" sz="1400" b="1" i="0" baseline="0">
              <a:solidFill>
                <a:schemeClr val="dk1"/>
              </a:solidFill>
              <a:effectLst/>
              <a:latin typeface="Calibri" panose="020F0502020204030204" pitchFamily="34" charset="0"/>
              <a:ea typeface="Calibri" panose="020F0502020204030204" pitchFamily="34" charset="0"/>
              <a:cs typeface="Calibri" panose="020F0502020204030204" pitchFamily="34" charset="0"/>
            </a:rPr>
          </a:br>
          <a:endParaRPr lang="en-GB" sz="1400" b="0" i="0">
            <a:solidFill>
              <a:schemeClr val="dk1"/>
            </a:solidFill>
            <a:effectLst/>
            <a:latin typeface="Calibri" panose="020F0502020204030204" pitchFamily="34" charset="0"/>
            <a:ea typeface="Calibri" panose="020F0502020204030204" pitchFamily="34" charset="0"/>
            <a:cs typeface="Calibri" panose="020F0502020204030204" pitchFamily="34" charset="0"/>
          </a:endParaRPr>
        </a:p>
        <a:p>
          <a:pPr fontAlgn="t"/>
          <a:r>
            <a:rPr lang="en-GB" sz="1100" b="0" i="0">
              <a:solidFill>
                <a:schemeClr val="dk1"/>
              </a:solidFill>
              <a:effectLst/>
              <a:latin typeface="+mn-lt"/>
              <a:ea typeface="+mn-ea"/>
              <a:cs typeface="+mn-cs"/>
            </a:rPr>
            <a:t>Enter the supplier’s </a:t>
          </a:r>
          <a:r>
            <a:rPr lang="en-GB" sz="1100" b="1" i="0">
              <a:solidFill>
                <a:schemeClr val="dk1"/>
              </a:solidFill>
              <a:effectLst/>
              <a:latin typeface="+mn-lt"/>
              <a:ea typeface="+mn-ea"/>
              <a:cs typeface="+mn-cs"/>
            </a:rPr>
            <a:t>0–2 scores</a:t>
          </a:r>
          <a:r>
            <a:rPr lang="en-GB" sz="1100" b="0" i="0">
              <a:solidFill>
                <a:schemeClr val="dk1"/>
              </a:solidFill>
              <a:effectLst/>
              <a:latin typeface="+mn-lt"/>
              <a:ea typeface="+mn-ea"/>
              <a:cs typeface="+mn-cs"/>
            </a:rPr>
            <a:t> for all accommodation‑related questions, using the values shown in the final column of the Sustainability Questionnaire:</a:t>
          </a:r>
          <a:br>
            <a:rPr lang="en-GB" sz="1100" b="0" i="0">
              <a:solidFill>
                <a:schemeClr val="dk1"/>
              </a:solidFill>
              <a:effectLst/>
              <a:latin typeface="+mn-lt"/>
              <a:ea typeface="+mn-ea"/>
              <a:cs typeface="+mn-cs"/>
            </a:rPr>
          </a:br>
          <a:endParaRPr lang="en-GB" sz="1100" b="0" i="0">
            <a:solidFill>
              <a:schemeClr val="dk1"/>
            </a:solidFill>
            <a:effectLst/>
            <a:latin typeface="+mn-lt"/>
            <a:ea typeface="+mn-ea"/>
            <a:cs typeface="+mn-cs"/>
          </a:endParaRPr>
        </a:p>
        <a:p>
          <a:pPr fontAlgn="t"/>
          <a:r>
            <a:rPr lang="en-GB" sz="1100" b="1" i="0">
              <a:solidFill>
                <a:schemeClr val="dk1"/>
              </a:solidFill>
              <a:effectLst/>
              <a:latin typeface="+mn-lt"/>
              <a:ea typeface="+mn-ea"/>
              <a:cs typeface="+mn-cs"/>
            </a:rPr>
            <a:t>2 = Yes</a:t>
          </a:r>
          <a:r>
            <a:rPr lang="en-GB" sz="1100" b="0" i="0">
              <a:solidFill>
                <a:schemeClr val="dk1"/>
              </a:solidFill>
              <a:effectLst/>
              <a:latin typeface="+mn-lt"/>
              <a:ea typeface="+mn-ea"/>
              <a:cs typeface="+mn-cs"/>
            </a:rPr>
            <a:t> (fully meets the requirement)</a:t>
          </a:r>
        </a:p>
        <a:p>
          <a:pPr fontAlgn="t"/>
          <a:r>
            <a:rPr lang="en-GB" sz="1100" b="1" i="0">
              <a:solidFill>
                <a:schemeClr val="dk1"/>
              </a:solidFill>
              <a:effectLst/>
              <a:latin typeface="+mn-lt"/>
              <a:ea typeface="+mn-ea"/>
              <a:cs typeface="+mn-cs"/>
            </a:rPr>
            <a:t>1 = Partially</a:t>
          </a:r>
          <a:r>
            <a:rPr lang="en-GB" sz="1100" b="0" i="0">
              <a:solidFill>
                <a:schemeClr val="dk1"/>
              </a:solidFill>
              <a:effectLst/>
              <a:latin typeface="+mn-lt"/>
              <a:ea typeface="+mn-ea"/>
              <a:cs typeface="+mn-cs"/>
            </a:rPr>
            <a:t> (meets part of the requirement)</a:t>
          </a:r>
        </a:p>
        <a:p>
          <a:pPr fontAlgn="t"/>
          <a:r>
            <a:rPr lang="en-GB" sz="1100" b="1" i="0">
              <a:solidFill>
                <a:schemeClr val="dk1"/>
              </a:solidFill>
              <a:effectLst/>
              <a:latin typeface="+mn-lt"/>
              <a:ea typeface="+mn-ea"/>
              <a:cs typeface="+mn-cs"/>
            </a:rPr>
            <a:t>0 = No</a:t>
          </a:r>
          <a:r>
            <a:rPr lang="en-GB" sz="1100" b="0" i="0">
              <a:solidFill>
                <a:schemeClr val="dk1"/>
              </a:solidFill>
              <a:effectLst/>
              <a:latin typeface="+mn-lt"/>
              <a:ea typeface="+mn-ea"/>
              <a:cs typeface="+mn-cs"/>
            </a:rPr>
            <a:t> (does not meet the requirement)</a:t>
          </a:r>
          <a:br>
            <a:rPr lang="en-GB" sz="1100" b="0" i="0">
              <a:solidFill>
                <a:schemeClr val="dk1"/>
              </a:solidFill>
              <a:effectLst/>
              <a:latin typeface="+mn-lt"/>
              <a:ea typeface="+mn-ea"/>
              <a:cs typeface="+mn-cs"/>
            </a:rPr>
          </a:br>
          <a:endParaRPr lang="en-GB" sz="1100" b="0" i="0">
            <a:solidFill>
              <a:schemeClr val="dk1"/>
            </a:solidFill>
            <a:effectLst/>
            <a:latin typeface="+mn-lt"/>
            <a:ea typeface="+mn-ea"/>
            <a:cs typeface="+mn-cs"/>
          </a:endParaRPr>
        </a:p>
        <a:p>
          <a:pPr fontAlgn="t"/>
          <a:r>
            <a:rPr lang="en-GB" sz="1100" b="0" i="0">
              <a:solidFill>
                <a:schemeClr val="dk1"/>
              </a:solidFill>
              <a:effectLst/>
              <a:latin typeface="+mn-lt"/>
              <a:ea typeface="+mn-ea"/>
              <a:cs typeface="+mn-cs"/>
            </a:rPr>
            <a:t>This section covers topics such as sustainable accommodation practices, energy and water efficiency, waste management, accessibility, and environmental standards.</a:t>
          </a:r>
          <a:br>
            <a:rPr lang="en-GB" sz="1100" b="0" i="0">
              <a:solidFill>
                <a:schemeClr val="dk1"/>
              </a:solidFill>
              <a:effectLst/>
              <a:latin typeface="+mn-lt"/>
              <a:ea typeface="+mn-ea"/>
              <a:cs typeface="+mn-cs"/>
            </a:rPr>
          </a:br>
          <a:endParaRPr lang="en-GB" sz="1100" b="0" i="0">
            <a:solidFill>
              <a:schemeClr val="dk1"/>
            </a:solidFill>
            <a:effectLst/>
            <a:latin typeface="+mn-lt"/>
            <a:ea typeface="+mn-ea"/>
            <a:cs typeface="+mn-cs"/>
          </a:endParaRPr>
        </a:p>
        <a:p>
          <a:pPr fontAlgn="t"/>
          <a:r>
            <a:rPr lang="en-GB" sz="1100" b="0" i="0">
              <a:solidFill>
                <a:schemeClr val="dk1"/>
              </a:solidFill>
              <a:effectLst/>
              <a:latin typeface="+mn-lt"/>
              <a:ea typeface="+mn-ea"/>
              <a:cs typeface="+mn-cs"/>
            </a:rPr>
            <a:t>The total score for this category will be calculated automatically.</a:t>
          </a:r>
          <a:br>
            <a:rPr lang="en-GB" sz="1100" b="0" i="0">
              <a:solidFill>
                <a:schemeClr val="dk1"/>
              </a:solidFill>
              <a:effectLst/>
              <a:latin typeface="+mn-lt"/>
              <a:ea typeface="+mn-ea"/>
              <a:cs typeface="+mn-cs"/>
            </a:rPr>
          </a:b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Please transfer this total into the </a:t>
          </a:r>
          <a:r>
            <a:rPr lang="en-GB" sz="1100" b="1" i="0">
              <a:solidFill>
                <a:schemeClr val="dk1"/>
              </a:solidFill>
              <a:effectLst/>
              <a:latin typeface="+mn-lt"/>
              <a:ea typeface="+mn-ea"/>
              <a:cs typeface="+mn-cs"/>
            </a:rPr>
            <a:t>Evaluation Scorecard</a:t>
          </a:r>
          <a:r>
            <a:rPr lang="en-GB" sz="1100" b="0" i="0">
              <a:solidFill>
                <a:schemeClr val="dk1"/>
              </a:solidFill>
              <a:effectLst/>
              <a:latin typeface="+mn-lt"/>
              <a:ea typeface="+mn-ea"/>
              <a:cs typeface="+mn-cs"/>
            </a:rPr>
            <a:t> tab.</a:t>
          </a:r>
        </a:p>
        <a:p>
          <a:endPar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133597</xdr:colOff>
      <xdr:row>0</xdr:row>
      <xdr:rowOff>132360</xdr:rowOff>
    </xdr:from>
    <xdr:to>
      <xdr:col>5</xdr:col>
      <xdr:colOff>69273</xdr:colOff>
      <xdr:row>0</xdr:row>
      <xdr:rowOff>1891145</xdr:rowOff>
    </xdr:to>
    <xdr:sp macro="" textlink="">
      <xdr:nvSpPr>
        <xdr:cNvPr id="3" name="TextBox 2">
          <a:extLst>
            <a:ext uri="{FF2B5EF4-FFF2-40B4-BE49-F238E27FC236}">
              <a16:creationId xmlns:a16="http://schemas.microsoft.com/office/drawing/2014/main" id="{93908C76-22D9-4A83-AB66-A73DD263E9EB}"/>
            </a:ext>
          </a:extLst>
        </xdr:cNvPr>
        <xdr:cNvSpPr txBox="1"/>
      </xdr:nvSpPr>
      <xdr:spPr>
        <a:xfrm>
          <a:off x="133597" y="132360"/>
          <a:ext cx="12243131" cy="17587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400" b="1" i="0">
              <a:solidFill>
                <a:schemeClr val="dk1"/>
              </a:solidFill>
              <a:effectLst/>
              <a:latin typeface="Calibri" panose="020F0502020204030204" pitchFamily="34" charset="0"/>
              <a:ea typeface="Calibri" panose="020F0502020204030204" pitchFamily="34" charset="0"/>
              <a:cs typeface="Calibri" panose="020F0502020204030204" pitchFamily="34" charset="0"/>
            </a:rPr>
            <a:t>Apparel - Questionnaire</a:t>
          </a:r>
          <a:r>
            <a:rPr lang="en-GB" sz="1400" b="1" i="0" baseline="0">
              <a:solidFill>
                <a:schemeClr val="dk1"/>
              </a:solidFill>
              <a:effectLst/>
              <a:latin typeface="Calibri" panose="020F0502020204030204" pitchFamily="34" charset="0"/>
              <a:ea typeface="Calibri" panose="020F0502020204030204" pitchFamily="34" charset="0"/>
              <a:cs typeface="Calibri" panose="020F0502020204030204" pitchFamily="34" charset="0"/>
            </a:rPr>
            <a:t> Results</a:t>
          </a:r>
          <a:endParaRPr lang="en-GB" sz="1400" b="1" i="0">
            <a:solidFill>
              <a:schemeClr val="dk1"/>
            </a:solidFill>
            <a:effectLst/>
            <a:latin typeface="Calibri" panose="020F0502020204030204" pitchFamily="34" charset="0"/>
            <a:ea typeface="Calibri" panose="020F0502020204030204" pitchFamily="34" charset="0"/>
            <a:cs typeface="Calibri" panose="020F0502020204030204" pitchFamily="34" charset="0"/>
          </a:endParaRPr>
        </a:p>
        <a:p>
          <a:endPar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endParaRPr>
        </a:p>
        <a:p>
          <a:pPr fontAlgn="t"/>
          <a:r>
            <a:rPr lang="en-GB" sz="1100" b="0" i="0">
              <a:solidFill>
                <a:schemeClr val="dk1"/>
              </a:solidFill>
              <a:effectLst/>
              <a:latin typeface="+mn-lt"/>
              <a:ea typeface="+mn-ea"/>
              <a:cs typeface="+mn-cs"/>
            </a:rPr>
            <a:t>Enter the supplier’s </a:t>
          </a:r>
          <a:r>
            <a:rPr lang="en-GB" sz="1100" b="1" i="0">
              <a:solidFill>
                <a:schemeClr val="dk1"/>
              </a:solidFill>
              <a:effectLst/>
              <a:latin typeface="+mn-lt"/>
              <a:ea typeface="+mn-ea"/>
              <a:cs typeface="+mn-cs"/>
            </a:rPr>
            <a:t>0–2 scores</a:t>
          </a:r>
          <a:r>
            <a:rPr lang="en-GB" sz="1100" b="0" i="0">
              <a:solidFill>
                <a:schemeClr val="dk1"/>
              </a:solidFill>
              <a:effectLst/>
              <a:latin typeface="+mn-lt"/>
              <a:ea typeface="+mn-ea"/>
              <a:cs typeface="+mn-cs"/>
            </a:rPr>
            <a:t> for all apparel‑related questions exactly as they appear in the final column of the questionnaire.</a:t>
          </a:r>
          <a:br>
            <a:rPr lang="en-GB" sz="1100" b="0" i="0">
              <a:solidFill>
                <a:schemeClr val="dk1"/>
              </a:solidFill>
              <a:effectLst/>
              <a:latin typeface="+mn-lt"/>
              <a:ea typeface="+mn-ea"/>
              <a:cs typeface="+mn-cs"/>
            </a:rPr>
          </a:b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These relate to materials, certifications, chemical restrictions, recycled content, welfare standards, durability and circularity.</a:t>
          </a:r>
          <a:br>
            <a:rPr lang="en-GB" sz="1100" b="0" i="0">
              <a:solidFill>
                <a:schemeClr val="dk1"/>
              </a:solidFill>
              <a:effectLst/>
              <a:latin typeface="+mn-lt"/>
              <a:ea typeface="+mn-ea"/>
              <a:cs typeface="+mn-cs"/>
            </a:rPr>
          </a:br>
          <a:endParaRPr lang="en-GB" sz="1100" b="0" i="0">
            <a:solidFill>
              <a:schemeClr val="dk1"/>
            </a:solidFill>
            <a:effectLst/>
            <a:latin typeface="+mn-lt"/>
            <a:ea typeface="+mn-ea"/>
            <a:cs typeface="+mn-cs"/>
          </a:endParaRPr>
        </a:p>
        <a:p>
          <a:pPr fontAlgn="t"/>
          <a:r>
            <a:rPr lang="en-GB" sz="1100" b="0" i="0">
              <a:solidFill>
                <a:schemeClr val="dk1"/>
              </a:solidFill>
              <a:effectLst/>
              <a:latin typeface="+mn-lt"/>
              <a:ea typeface="+mn-ea"/>
              <a:cs typeface="+mn-cs"/>
            </a:rPr>
            <a:t>The section total will calculate automatically.</a:t>
          </a:r>
          <a:br>
            <a:rPr lang="en-GB" sz="1100" b="0" i="0">
              <a:solidFill>
                <a:schemeClr val="dk1"/>
              </a:solidFill>
              <a:effectLst/>
              <a:latin typeface="+mn-lt"/>
              <a:ea typeface="+mn-ea"/>
              <a:cs typeface="+mn-cs"/>
            </a:rPr>
          </a:b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Transfer the total score into the </a:t>
          </a:r>
          <a:r>
            <a:rPr lang="en-GB" sz="1100" b="1" i="0">
              <a:solidFill>
                <a:schemeClr val="dk1"/>
              </a:solidFill>
              <a:effectLst/>
              <a:latin typeface="+mn-lt"/>
              <a:ea typeface="+mn-ea"/>
              <a:cs typeface="+mn-cs"/>
            </a:rPr>
            <a:t>Evaluation Scorecard</a:t>
          </a:r>
          <a:r>
            <a:rPr lang="en-GB" sz="1100" b="0" i="0">
              <a:solidFill>
                <a:schemeClr val="dk1"/>
              </a:solidFill>
              <a:effectLst/>
              <a:latin typeface="+mn-lt"/>
              <a:ea typeface="+mn-ea"/>
              <a:cs typeface="+mn-cs"/>
            </a:rPr>
            <a:t> tab.</a:t>
          </a:r>
        </a:p>
        <a:p>
          <a:endPar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183536</xdr:colOff>
      <xdr:row>0</xdr:row>
      <xdr:rowOff>224841</xdr:rowOff>
    </xdr:from>
    <xdr:to>
      <xdr:col>5</xdr:col>
      <xdr:colOff>101600</xdr:colOff>
      <xdr:row>0</xdr:row>
      <xdr:rowOff>1701800</xdr:rowOff>
    </xdr:to>
    <xdr:sp macro="" textlink="">
      <xdr:nvSpPr>
        <xdr:cNvPr id="2" name="TextBox 1">
          <a:extLst>
            <a:ext uri="{FF2B5EF4-FFF2-40B4-BE49-F238E27FC236}">
              <a16:creationId xmlns:a16="http://schemas.microsoft.com/office/drawing/2014/main" id="{DE67C7AA-B7B6-4A11-B8F8-F6926D34589F}"/>
            </a:ext>
          </a:extLst>
        </xdr:cNvPr>
        <xdr:cNvSpPr txBox="1"/>
      </xdr:nvSpPr>
      <xdr:spPr>
        <a:xfrm>
          <a:off x="183536" y="224841"/>
          <a:ext cx="11614764" cy="147695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400" b="1" i="0">
              <a:solidFill>
                <a:schemeClr val="dk1"/>
              </a:solidFill>
              <a:effectLst/>
              <a:latin typeface="Calibri" panose="020F0502020204030204" pitchFamily="34" charset="0"/>
              <a:ea typeface="Calibri" panose="020F0502020204030204" pitchFamily="34" charset="0"/>
              <a:cs typeface="Calibri" panose="020F0502020204030204" pitchFamily="34" charset="0"/>
            </a:rPr>
            <a:t>Branding &amp; Signage - Questionnaire Results</a:t>
          </a:r>
          <a:br>
            <a:rPr lang="en-GB" sz="1100" b="1" i="0">
              <a:solidFill>
                <a:schemeClr val="dk1"/>
              </a:solidFill>
              <a:effectLst/>
              <a:latin typeface="Calibri" panose="020F0502020204030204" pitchFamily="34" charset="0"/>
              <a:ea typeface="Calibri" panose="020F0502020204030204" pitchFamily="34" charset="0"/>
              <a:cs typeface="Calibri" panose="020F0502020204030204" pitchFamily="34" charset="0"/>
            </a:rPr>
          </a:br>
          <a:endParaRPr lang="en-GB" sz="1100" b="1" i="0">
            <a:solidFill>
              <a:schemeClr val="dk1"/>
            </a:solidFill>
            <a:effectLst/>
            <a:latin typeface="Calibri" panose="020F0502020204030204" pitchFamily="34" charset="0"/>
            <a:ea typeface="Calibri" panose="020F0502020204030204" pitchFamily="34" charset="0"/>
            <a:cs typeface="Calibri" panose="020F0502020204030204" pitchFamily="34" charset="0"/>
          </a:endParaRPr>
        </a:p>
        <a:p>
          <a:pPr fontAlgn="t"/>
          <a: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t>Input the </a:t>
          </a:r>
          <a:r>
            <a:rPr lang="en-GB" sz="1100" b="1" i="0">
              <a:solidFill>
                <a:schemeClr val="dk1"/>
              </a:solidFill>
              <a:effectLst/>
              <a:latin typeface="Calibri" panose="020F0502020204030204" pitchFamily="34" charset="0"/>
              <a:ea typeface="Calibri" panose="020F0502020204030204" pitchFamily="34" charset="0"/>
              <a:cs typeface="Calibri" panose="020F0502020204030204" pitchFamily="34" charset="0"/>
            </a:rPr>
            <a:t>0–2 scores</a:t>
          </a:r>
          <a: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t> from the questionnaire for all branding and signage questions.</a:t>
          </a:r>
          <a:b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br>
          <a:b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br>
          <a: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t>These scores reflect the sustainability of materials, modularity, recyclability and responsible sourcing.</a:t>
          </a:r>
          <a:b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br>
          <a:endPar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endParaRPr>
        </a:p>
        <a:p>
          <a:pPr fontAlgn="t"/>
          <a: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t>The total score for this category will be calculated automatically and should be entered into the </a:t>
          </a:r>
          <a:r>
            <a:rPr lang="en-GB" sz="1100" b="1" i="0">
              <a:solidFill>
                <a:schemeClr val="dk1"/>
              </a:solidFill>
              <a:effectLst/>
              <a:latin typeface="Calibri" panose="020F0502020204030204" pitchFamily="34" charset="0"/>
              <a:ea typeface="Calibri" panose="020F0502020204030204" pitchFamily="34" charset="0"/>
              <a:cs typeface="Calibri" panose="020F0502020204030204" pitchFamily="34" charset="0"/>
            </a:rPr>
            <a:t>Evaluation Scorecard</a:t>
          </a:r>
          <a: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t>.</a:t>
          </a:r>
        </a:p>
        <a:p>
          <a:endPar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207625</xdr:colOff>
      <xdr:row>0</xdr:row>
      <xdr:rowOff>201829</xdr:rowOff>
    </xdr:from>
    <xdr:to>
      <xdr:col>5</xdr:col>
      <xdr:colOff>72159</xdr:colOff>
      <xdr:row>0</xdr:row>
      <xdr:rowOff>1960032</xdr:rowOff>
    </xdr:to>
    <xdr:sp macro="" textlink="">
      <xdr:nvSpPr>
        <xdr:cNvPr id="2" name="TextBox 1">
          <a:extLst>
            <a:ext uri="{FF2B5EF4-FFF2-40B4-BE49-F238E27FC236}">
              <a16:creationId xmlns:a16="http://schemas.microsoft.com/office/drawing/2014/main" id="{4C25AD9E-1A61-4AF0-BDA4-09D32BAC6C70}"/>
            </a:ext>
          </a:extLst>
        </xdr:cNvPr>
        <xdr:cNvSpPr txBox="1"/>
      </xdr:nvSpPr>
      <xdr:spPr>
        <a:xfrm>
          <a:off x="207625" y="201829"/>
          <a:ext cx="11308966" cy="175820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400" b="1" i="0">
              <a:solidFill>
                <a:schemeClr val="dk1"/>
              </a:solidFill>
              <a:effectLst/>
              <a:latin typeface="Calibri" panose="020F0502020204030204" pitchFamily="34" charset="0"/>
              <a:ea typeface="Calibri" panose="020F0502020204030204" pitchFamily="34" charset="0"/>
              <a:cs typeface="Calibri" panose="020F0502020204030204" pitchFamily="34" charset="0"/>
            </a:rPr>
            <a:t>Energy - Questionnaire Results</a:t>
          </a:r>
          <a:br>
            <a:rPr lang="en-GB" sz="1400" b="1" i="0">
              <a:solidFill>
                <a:schemeClr val="dk1"/>
              </a:solidFill>
              <a:effectLst/>
              <a:latin typeface="Calibri" panose="020F0502020204030204" pitchFamily="34" charset="0"/>
              <a:ea typeface="Calibri" panose="020F0502020204030204" pitchFamily="34" charset="0"/>
              <a:cs typeface="Calibri" panose="020F0502020204030204" pitchFamily="34" charset="0"/>
            </a:rPr>
          </a:br>
          <a:endParaRPr lang="en-GB" sz="1400" b="1" i="0">
            <a:solidFill>
              <a:schemeClr val="dk1"/>
            </a:solidFill>
            <a:effectLst/>
            <a:latin typeface="Calibri" panose="020F0502020204030204" pitchFamily="34" charset="0"/>
            <a:ea typeface="Calibri" panose="020F0502020204030204" pitchFamily="34" charset="0"/>
            <a:cs typeface="Calibri" panose="020F0502020204030204" pitchFamily="34" charset="0"/>
          </a:endParaRPr>
        </a:p>
        <a:p>
          <a:pPr fontAlgn="t"/>
          <a:r>
            <a:rPr lang="en-GB" sz="1100" b="0" i="0">
              <a:solidFill>
                <a:schemeClr val="dk1"/>
              </a:solidFill>
              <a:effectLst/>
              <a:latin typeface="+mn-lt"/>
              <a:ea typeface="+mn-ea"/>
              <a:cs typeface="+mn-cs"/>
            </a:rPr>
            <a:t>Record the </a:t>
          </a:r>
          <a:r>
            <a:rPr lang="en-GB" sz="1100" b="1" i="0">
              <a:solidFill>
                <a:schemeClr val="dk1"/>
              </a:solidFill>
              <a:effectLst/>
              <a:latin typeface="+mn-lt"/>
              <a:ea typeface="+mn-ea"/>
              <a:cs typeface="+mn-cs"/>
            </a:rPr>
            <a:t>0–2 scores</a:t>
          </a:r>
          <a:r>
            <a:rPr lang="en-GB" sz="1100" b="0" i="0">
              <a:solidFill>
                <a:schemeClr val="dk1"/>
              </a:solidFill>
              <a:effectLst/>
              <a:latin typeface="+mn-lt"/>
              <a:ea typeface="+mn-ea"/>
              <a:cs typeface="+mn-cs"/>
            </a:rPr>
            <a:t> for each energy‑related question, as shown in the questionnaire.</a:t>
          </a:r>
          <a:br>
            <a:rPr lang="en-GB" sz="1100" b="0" i="0">
              <a:solidFill>
                <a:schemeClr val="dk1"/>
              </a:solidFill>
              <a:effectLst/>
              <a:latin typeface="+mn-lt"/>
              <a:ea typeface="+mn-ea"/>
              <a:cs typeface="+mn-cs"/>
            </a:rPr>
          </a:b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This includes generator performance, power planning, hybrid systems, fuel standards, compliance and telemetry.</a:t>
          </a:r>
          <a:br>
            <a:rPr lang="en-GB" sz="1100" b="0" i="0">
              <a:solidFill>
                <a:schemeClr val="dk1"/>
              </a:solidFill>
              <a:effectLst/>
              <a:latin typeface="+mn-lt"/>
              <a:ea typeface="+mn-ea"/>
              <a:cs typeface="+mn-cs"/>
            </a:rPr>
          </a:br>
          <a:endParaRPr lang="en-GB" sz="1100" b="0" i="0">
            <a:solidFill>
              <a:schemeClr val="dk1"/>
            </a:solidFill>
            <a:effectLst/>
            <a:latin typeface="+mn-lt"/>
            <a:ea typeface="+mn-ea"/>
            <a:cs typeface="+mn-cs"/>
          </a:endParaRPr>
        </a:p>
        <a:p>
          <a:pPr fontAlgn="t"/>
          <a:r>
            <a:rPr lang="en-GB" sz="1100" b="0" i="0">
              <a:solidFill>
                <a:schemeClr val="dk1"/>
              </a:solidFill>
              <a:effectLst/>
              <a:latin typeface="+mn-lt"/>
              <a:ea typeface="+mn-ea"/>
              <a:cs typeface="+mn-cs"/>
            </a:rPr>
            <a:t>The sheet will total all points automatically.</a:t>
          </a:r>
          <a:br>
            <a:rPr lang="en-GB" sz="1100" b="0" i="0">
              <a:solidFill>
                <a:schemeClr val="dk1"/>
              </a:solidFill>
              <a:effectLst/>
              <a:latin typeface="+mn-lt"/>
              <a:ea typeface="+mn-ea"/>
              <a:cs typeface="+mn-cs"/>
            </a:rPr>
          </a:b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Transfer this to the </a:t>
          </a:r>
          <a:r>
            <a:rPr lang="en-GB" sz="1100" b="1" i="0">
              <a:solidFill>
                <a:schemeClr val="dk1"/>
              </a:solidFill>
              <a:effectLst/>
              <a:latin typeface="+mn-lt"/>
              <a:ea typeface="+mn-ea"/>
              <a:cs typeface="+mn-cs"/>
            </a:rPr>
            <a:t>Evaluation Scorecard</a:t>
          </a:r>
          <a:r>
            <a:rPr lang="en-GB" sz="1100" b="0" i="0">
              <a:solidFill>
                <a:schemeClr val="dk1"/>
              </a:solidFill>
              <a:effectLst/>
              <a:latin typeface="+mn-lt"/>
              <a:ea typeface="+mn-ea"/>
              <a:cs typeface="+mn-cs"/>
            </a:rPr>
            <a:t>.</a:t>
          </a:r>
        </a:p>
        <a:p>
          <a:endPar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127001</xdr:colOff>
      <xdr:row>0</xdr:row>
      <xdr:rowOff>150686</xdr:rowOff>
    </xdr:from>
    <xdr:to>
      <xdr:col>4</xdr:col>
      <xdr:colOff>8625418</xdr:colOff>
      <xdr:row>1</xdr:row>
      <xdr:rowOff>254001</xdr:rowOff>
    </xdr:to>
    <xdr:sp macro="" textlink="">
      <xdr:nvSpPr>
        <xdr:cNvPr id="3" name="TextBox 2">
          <a:extLst>
            <a:ext uri="{FF2B5EF4-FFF2-40B4-BE49-F238E27FC236}">
              <a16:creationId xmlns:a16="http://schemas.microsoft.com/office/drawing/2014/main" id="{2343F1F2-DD5D-4CE3-B579-5ED84B50B893}"/>
            </a:ext>
          </a:extLst>
        </xdr:cNvPr>
        <xdr:cNvSpPr txBox="1"/>
      </xdr:nvSpPr>
      <xdr:spPr>
        <a:xfrm>
          <a:off x="127001" y="150686"/>
          <a:ext cx="13081000" cy="274914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400" b="1" i="0">
              <a:solidFill>
                <a:schemeClr val="dk1"/>
              </a:solidFill>
              <a:effectLst/>
              <a:latin typeface="Calibri" panose="020F0502020204030204" pitchFamily="34" charset="0"/>
              <a:ea typeface="Calibri" panose="020F0502020204030204" pitchFamily="34" charset="0"/>
              <a:cs typeface="Calibri" panose="020F0502020204030204" pitchFamily="34" charset="0"/>
            </a:rPr>
            <a:t>Food, Drink &amp; Catering - Questionnaire Results</a:t>
          </a:r>
        </a:p>
        <a:p>
          <a:pPr fontAlgn="t"/>
          <a:b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br>
          <a: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t>Enter the supplier’s </a:t>
          </a:r>
          <a:r>
            <a:rPr lang="en-GB" sz="1100" b="1" i="0">
              <a:solidFill>
                <a:schemeClr val="dk1"/>
              </a:solidFill>
              <a:effectLst/>
              <a:latin typeface="Calibri" panose="020F0502020204030204" pitchFamily="34" charset="0"/>
              <a:ea typeface="Calibri" panose="020F0502020204030204" pitchFamily="34" charset="0"/>
              <a:cs typeface="Calibri" panose="020F0502020204030204" pitchFamily="34" charset="0"/>
            </a:rPr>
            <a:t>0–2 scores</a:t>
          </a:r>
          <a: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t> for all catering‑related questions, using the values shown in the final column of the Sustainability Questionnaire:</a:t>
          </a:r>
          <a:b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br>
          <a:b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br>
          <a:r>
            <a:rPr lang="en-GB" sz="1100" b="1" i="0">
              <a:solidFill>
                <a:schemeClr val="dk1"/>
              </a:solidFill>
              <a:effectLst/>
              <a:latin typeface="Calibri" panose="020F0502020204030204" pitchFamily="34" charset="0"/>
              <a:ea typeface="Calibri" panose="020F0502020204030204" pitchFamily="34" charset="0"/>
              <a:cs typeface="Calibri" panose="020F0502020204030204" pitchFamily="34" charset="0"/>
            </a:rPr>
            <a:t>2 = Yes</a:t>
          </a:r>
          <a:b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br>
          <a:r>
            <a:rPr lang="en-GB" sz="1100" b="1" i="0">
              <a:solidFill>
                <a:schemeClr val="dk1"/>
              </a:solidFill>
              <a:effectLst/>
              <a:latin typeface="Calibri" panose="020F0502020204030204" pitchFamily="34" charset="0"/>
              <a:ea typeface="Calibri" panose="020F0502020204030204" pitchFamily="34" charset="0"/>
              <a:cs typeface="Calibri" panose="020F0502020204030204" pitchFamily="34" charset="0"/>
            </a:rPr>
            <a:t>1 = Partially</a:t>
          </a:r>
          <a:b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br>
          <a:r>
            <a:rPr lang="en-GB" sz="1100" b="1" i="0">
              <a:solidFill>
                <a:schemeClr val="dk1"/>
              </a:solidFill>
              <a:effectLst/>
              <a:latin typeface="Calibri" panose="020F0502020204030204" pitchFamily="34" charset="0"/>
              <a:ea typeface="Calibri" panose="020F0502020204030204" pitchFamily="34" charset="0"/>
              <a:cs typeface="Calibri" panose="020F0502020204030204" pitchFamily="34" charset="0"/>
            </a:rPr>
            <a:t>0 = No</a:t>
          </a:r>
          <a:br>
            <a:rPr lang="en-GB" sz="1100" b="1" i="0">
              <a:solidFill>
                <a:schemeClr val="dk1"/>
              </a:solidFill>
              <a:effectLst/>
              <a:latin typeface="Calibri" panose="020F0502020204030204" pitchFamily="34" charset="0"/>
              <a:ea typeface="Calibri" panose="020F0502020204030204" pitchFamily="34" charset="0"/>
              <a:cs typeface="Calibri" panose="020F0502020204030204" pitchFamily="34" charset="0"/>
            </a:rPr>
          </a:br>
          <a:endPar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endParaRPr>
        </a:p>
        <a:p>
          <a:pPr fontAlgn="t"/>
          <a: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t>This section assesses sourcing practices, traceability, welfare standards, sustainable commodities, energy‑efficient equipment, and inclusive, healthy menu options.</a:t>
          </a:r>
          <a:b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br>
          <a:b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br>
          <a: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t>The total for this category will be calculated automatically.</a:t>
          </a:r>
          <a:b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br>
          <a:endPar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endParaRPr>
        </a:p>
        <a:p>
          <a:pPr fontAlgn="t"/>
          <a:r>
            <a:rPr lang="en-GB" sz="1100" b="1" i="0">
              <a:solidFill>
                <a:schemeClr val="dk1"/>
              </a:solidFill>
              <a:effectLst/>
              <a:latin typeface="Calibri" panose="020F0502020204030204" pitchFamily="34" charset="0"/>
              <a:ea typeface="Calibri" panose="020F0502020204030204" pitchFamily="34" charset="0"/>
              <a:cs typeface="Calibri" panose="020F0502020204030204" pitchFamily="34" charset="0"/>
            </a:rPr>
            <a:t>Please transfer this total into the Evaluation Scorecard tab.</a:t>
          </a:r>
          <a:endPar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endParaRPr>
        </a:p>
        <a:p>
          <a:endPar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245685</xdr:colOff>
      <xdr:row>0</xdr:row>
      <xdr:rowOff>219227</xdr:rowOff>
    </xdr:from>
    <xdr:to>
      <xdr:col>5</xdr:col>
      <xdr:colOff>124733</xdr:colOff>
      <xdr:row>1</xdr:row>
      <xdr:rowOff>90716</xdr:rowOff>
    </xdr:to>
    <xdr:sp macro="" textlink="">
      <xdr:nvSpPr>
        <xdr:cNvPr id="13" name="TextBox 12">
          <a:extLst>
            <a:ext uri="{FF2B5EF4-FFF2-40B4-BE49-F238E27FC236}">
              <a16:creationId xmlns:a16="http://schemas.microsoft.com/office/drawing/2014/main" id="{93C96707-1736-46EB-999D-EB04DDFCD3D9}"/>
            </a:ext>
          </a:extLst>
        </xdr:cNvPr>
        <xdr:cNvSpPr txBox="1"/>
      </xdr:nvSpPr>
      <xdr:spPr>
        <a:xfrm>
          <a:off x="245685" y="219227"/>
          <a:ext cx="14234584" cy="24908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t"/>
          <a:r>
            <a:rPr lang="en-GB" sz="1400" b="1" i="0" u="none">
              <a:solidFill>
                <a:sysClr val="windowText" lastClr="000000"/>
              </a:solidFill>
              <a:effectLst/>
              <a:latin typeface="Calibri" panose="020F0502020204030204" pitchFamily="34" charset="0"/>
              <a:ea typeface="Calibri" panose="020F0502020204030204" pitchFamily="34" charset="0"/>
              <a:cs typeface="Calibri" panose="020F0502020204030204" pitchFamily="34" charset="0"/>
            </a:rPr>
            <a:t>Giveaways</a:t>
          </a:r>
          <a:r>
            <a:rPr lang="en-GB" sz="1400" b="1" i="0" u="none" baseline="0">
              <a:solidFill>
                <a:sysClr val="windowText" lastClr="000000"/>
              </a:solidFill>
              <a:effectLst/>
              <a:latin typeface="Calibri" panose="020F0502020204030204" pitchFamily="34" charset="0"/>
              <a:ea typeface="Calibri" panose="020F0502020204030204" pitchFamily="34" charset="0"/>
              <a:cs typeface="Calibri" panose="020F0502020204030204" pitchFamily="34" charset="0"/>
            </a:rPr>
            <a:t> - Questionnaire Results</a:t>
          </a:r>
          <a:br>
            <a:rPr lang="en-GB" sz="1100" b="1" i="0" u="sng" baseline="0">
              <a:solidFill>
                <a:sysClr val="windowText" lastClr="000000"/>
              </a:solidFill>
              <a:effectLst/>
              <a:latin typeface="Calibri" panose="020F0502020204030204" pitchFamily="34" charset="0"/>
              <a:ea typeface="Calibri" panose="020F0502020204030204" pitchFamily="34" charset="0"/>
              <a:cs typeface="Calibri" panose="020F0502020204030204" pitchFamily="34" charset="0"/>
            </a:rPr>
          </a:br>
          <a:br>
            <a:rPr lang="en-GB" sz="1100" b="1" i="0" u="sng" baseline="0">
              <a:solidFill>
                <a:sysClr val="windowText" lastClr="000000"/>
              </a:solidFill>
              <a:effectLst/>
              <a:latin typeface="Calibri" panose="020F0502020204030204" pitchFamily="34" charset="0"/>
              <a:ea typeface="Calibri" panose="020F0502020204030204" pitchFamily="34" charset="0"/>
              <a:cs typeface="Calibri" panose="020F0502020204030204" pitchFamily="34" charset="0"/>
            </a:rPr>
          </a:br>
          <a: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t>Enter the supplier’s </a:t>
          </a:r>
          <a:r>
            <a:rPr lang="en-GB" sz="1100" b="1" i="0">
              <a:solidFill>
                <a:schemeClr val="dk1"/>
              </a:solidFill>
              <a:effectLst/>
              <a:latin typeface="Calibri" panose="020F0502020204030204" pitchFamily="34" charset="0"/>
              <a:ea typeface="Calibri" panose="020F0502020204030204" pitchFamily="34" charset="0"/>
              <a:cs typeface="Calibri" panose="020F0502020204030204" pitchFamily="34" charset="0"/>
            </a:rPr>
            <a:t>0–2 scores</a:t>
          </a:r>
          <a: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t> for all giveaways‑related questions, using the values shown in the final column of the Sustainability Questionnaire:</a:t>
          </a:r>
          <a:b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br>
          <a:b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br>
          <a:r>
            <a:rPr lang="en-GB" sz="1100" b="1" i="0">
              <a:solidFill>
                <a:schemeClr val="dk1"/>
              </a:solidFill>
              <a:effectLst/>
              <a:latin typeface="Calibri" panose="020F0502020204030204" pitchFamily="34" charset="0"/>
              <a:ea typeface="Calibri" panose="020F0502020204030204" pitchFamily="34" charset="0"/>
              <a:cs typeface="Calibri" panose="020F0502020204030204" pitchFamily="34" charset="0"/>
            </a:rPr>
            <a:t>2 = Yes</a:t>
          </a:r>
          <a:b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br>
          <a:r>
            <a:rPr lang="en-GB" sz="1100" b="1" i="0">
              <a:solidFill>
                <a:schemeClr val="dk1"/>
              </a:solidFill>
              <a:effectLst/>
              <a:latin typeface="Calibri" panose="020F0502020204030204" pitchFamily="34" charset="0"/>
              <a:ea typeface="Calibri" panose="020F0502020204030204" pitchFamily="34" charset="0"/>
              <a:cs typeface="Calibri" panose="020F0502020204030204" pitchFamily="34" charset="0"/>
            </a:rPr>
            <a:t>1 = Partially</a:t>
          </a:r>
          <a:b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br>
          <a:r>
            <a:rPr lang="en-GB" sz="1100" b="1" i="0">
              <a:solidFill>
                <a:schemeClr val="dk1"/>
              </a:solidFill>
              <a:effectLst/>
              <a:latin typeface="Calibri" panose="020F0502020204030204" pitchFamily="34" charset="0"/>
              <a:ea typeface="Calibri" panose="020F0502020204030204" pitchFamily="34" charset="0"/>
              <a:cs typeface="Calibri" panose="020F0502020204030204" pitchFamily="34" charset="0"/>
            </a:rPr>
            <a:t>0 = No</a:t>
          </a:r>
          <a:br>
            <a:rPr lang="en-GB" sz="1100" b="1" i="0">
              <a:solidFill>
                <a:schemeClr val="dk1"/>
              </a:solidFill>
              <a:effectLst/>
              <a:latin typeface="Calibri" panose="020F0502020204030204" pitchFamily="34" charset="0"/>
              <a:ea typeface="Calibri" panose="020F0502020204030204" pitchFamily="34" charset="0"/>
              <a:cs typeface="Calibri" panose="020F0502020204030204" pitchFamily="34" charset="0"/>
            </a:rPr>
          </a:br>
          <a:endPar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endParaRPr>
        </a:p>
        <a:p>
          <a:pPr fontAlgn="t"/>
          <a: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t>This section assesses the sustainability of promotional items and giveaways, including materials, durability, recyclability, chemical safety, responsible sourcing, and alignment with circular‑economy principles.</a:t>
          </a:r>
          <a:b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br>
          <a:b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br>
          <a: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t>The total for this category will be calculated automatically.</a:t>
          </a:r>
        </a:p>
        <a:p>
          <a:pPr fontAlgn="t"/>
          <a:r>
            <a:rPr lang="en-GB" sz="1100" b="1" i="0">
              <a:solidFill>
                <a:schemeClr val="dk1"/>
              </a:solidFill>
              <a:effectLst/>
              <a:latin typeface="Calibri" panose="020F0502020204030204" pitchFamily="34" charset="0"/>
              <a:ea typeface="Calibri" panose="020F0502020204030204" pitchFamily="34" charset="0"/>
              <a:cs typeface="Calibri" panose="020F0502020204030204" pitchFamily="34" charset="0"/>
            </a:rPr>
            <a:t>Please transfer this total into the Evaluation Scorecard tab.</a:t>
          </a:r>
          <a:endPar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endParaRPr>
        </a:p>
        <a:p>
          <a:endParaRPr lang="en-GB" sz="1100" b="1" i="0" u="sng">
            <a:solidFill>
              <a:sysClr val="windowText" lastClr="000000"/>
            </a:solidFill>
            <a:effectLst/>
            <a:latin typeface="Calibri" panose="020F0502020204030204" pitchFamily="34" charset="0"/>
            <a:ea typeface="Calibri" panose="020F0502020204030204" pitchFamily="34" charset="0"/>
            <a:cs typeface="Calibri" panose="020F0502020204030204" pitchFamily="34"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125227</xdr:colOff>
      <xdr:row>0</xdr:row>
      <xdr:rowOff>152341</xdr:rowOff>
    </xdr:from>
    <xdr:to>
      <xdr:col>6</xdr:col>
      <xdr:colOff>33420</xdr:colOff>
      <xdr:row>0</xdr:row>
      <xdr:rowOff>2484299</xdr:rowOff>
    </xdr:to>
    <xdr:sp macro="" textlink="">
      <xdr:nvSpPr>
        <xdr:cNvPr id="2" name="TextBox 1">
          <a:extLst>
            <a:ext uri="{FF2B5EF4-FFF2-40B4-BE49-F238E27FC236}">
              <a16:creationId xmlns:a16="http://schemas.microsoft.com/office/drawing/2014/main" id="{651C1059-EED0-4BD0-A812-F4E0DD84CD55}"/>
            </a:ext>
          </a:extLst>
        </xdr:cNvPr>
        <xdr:cNvSpPr txBox="1"/>
      </xdr:nvSpPr>
      <xdr:spPr>
        <a:xfrm>
          <a:off x="125227" y="152341"/>
          <a:ext cx="14658018" cy="23319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t"/>
          <a:r>
            <a:rPr lang="en-GB" sz="1400" b="1" i="0" u="none">
              <a:solidFill>
                <a:sysClr val="windowText" lastClr="000000"/>
              </a:solidFill>
              <a:effectLst/>
              <a:latin typeface="Calibri" panose="020F0502020204030204" pitchFamily="34" charset="0"/>
              <a:ea typeface="Calibri" panose="020F0502020204030204" pitchFamily="34" charset="0"/>
              <a:cs typeface="Calibri" panose="020F0502020204030204" pitchFamily="34" charset="0"/>
            </a:rPr>
            <a:t>Printed</a:t>
          </a:r>
          <a:r>
            <a:rPr lang="en-GB" sz="1400" b="1" i="0" u="none" baseline="0">
              <a:solidFill>
                <a:sysClr val="windowText" lastClr="000000"/>
              </a:solidFill>
              <a:effectLst/>
              <a:latin typeface="Calibri" panose="020F0502020204030204" pitchFamily="34" charset="0"/>
              <a:ea typeface="Calibri" panose="020F0502020204030204" pitchFamily="34" charset="0"/>
              <a:cs typeface="Calibri" panose="020F0502020204030204" pitchFamily="34" charset="0"/>
            </a:rPr>
            <a:t> Materials - Questionnaire Results</a:t>
          </a:r>
          <a:br>
            <a:rPr lang="en-GB" sz="1400" b="1" i="0" u="none" baseline="0">
              <a:solidFill>
                <a:sysClr val="windowText" lastClr="000000"/>
              </a:solidFill>
              <a:effectLst/>
              <a:latin typeface="Calibri" panose="020F0502020204030204" pitchFamily="34" charset="0"/>
              <a:ea typeface="Calibri" panose="020F0502020204030204" pitchFamily="34" charset="0"/>
              <a:cs typeface="Calibri" panose="020F0502020204030204" pitchFamily="34" charset="0"/>
            </a:rPr>
          </a:br>
          <a:br>
            <a:rPr lang="en-GB" sz="1100" b="1" i="0" u="sng" baseline="0">
              <a:solidFill>
                <a:sysClr val="windowText" lastClr="000000"/>
              </a:solidFill>
              <a:effectLst/>
              <a:latin typeface="Calibri" panose="020F0502020204030204" pitchFamily="34" charset="0"/>
              <a:ea typeface="Calibri" panose="020F0502020204030204" pitchFamily="34" charset="0"/>
              <a:cs typeface="Calibri" panose="020F0502020204030204" pitchFamily="34" charset="0"/>
            </a:rPr>
          </a:br>
          <a: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t>Enter the supplier’s </a:t>
          </a:r>
          <a:r>
            <a:rPr lang="en-GB" sz="1100" b="1" i="0">
              <a:solidFill>
                <a:schemeClr val="dk1"/>
              </a:solidFill>
              <a:effectLst/>
              <a:latin typeface="Calibri" panose="020F0502020204030204" pitchFamily="34" charset="0"/>
              <a:ea typeface="Calibri" panose="020F0502020204030204" pitchFamily="34" charset="0"/>
              <a:cs typeface="Calibri" panose="020F0502020204030204" pitchFamily="34" charset="0"/>
            </a:rPr>
            <a:t>0–2 scores</a:t>
          </a:r>
          <a: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t> for all printed‑materials questions, using the values shown in the final column of the Sustainability Questionnaire:</a:t>
          </a:r>
          <a:b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br>
          <a:b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br>
          <a:r>
            <a:rPr lang="en-GB" sz="1100" b="1" i="0">
              <a:solidFill>
                <a:schemeClr val="dk1"/>
              </a:solidFill>
              <a:effectLst/>
              <a:latin typeface="Calibri" panose="020F0502020204030204" pitchFamily="34" charset="0"/>
              <a:ea typeface="Calibri" panose="020F0502020204030204" pitchFamily="34" charset="0"/>
              <a:cs typeface="Calibri" panose="020F0502020204030204" pitchFamily="34" charset="0"/>
            </a:rPr>
            <a:t>2 = Yes</a:t>
          </a:r>
          <a:b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br>
          <a:r>
            <a:rPr lang="en-GB" sz="1100" b="1" i="0">
              <a:solidFill>
                <a:schemeClr val="dk1"/>
              </a:solidFill>
              <a:effectLst/>
              <a:latin typeface="Calibri" panose="020F0502020204030204" pitchFamily="34" charset="0"/>
              <a:ea typeface="Calibri" panose="020F0502020204030204" pitchFamily="34" charset="0"/>
              <a:cs typeface="Calibri" panose="020F0502020204030204" pitchFamily="34" charset="0"/>
            </a:rPr>
            <a:t>1 = Partially</a:t>
          </a:r>
          <a:b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br>
          <a:r>
            <a:rPr lang="en-GB" sz="1100" b="1" i="0">
              <a:solidFill>
                <a:schemeClr val="dk1"/>
              </a:solidFill>
              <a:effectLst/>
              <a:latin typeface="Calibri" panose="020F0502020204030204" pitchFamily="34" charset="0"/>
              <a:ea typeface="Calibri" panose="020F0502020204030204" pitchFamily="34" charset="0"/>
              <a:cs typeface="Calibri" panose="020F0502020204030204" pitchFamily="34" charset="0"/>
            </a:rPr>
            <a:t>0 = No</a:t>
          </a:r>
          <a:br>
            <a:rPr lang="en-GB" sz="1100" b="1" i="0">
              <a:solidFill>
                <a:schemeClr val="dk1"/>
              </a:solidFill>
              <a:effectLst/>
              <a:latin typeface="Calibri" panose="020F0502020204030204" pitchFamily="34" charset="0"/>
              <a:ea typeface="Calibri" panose="020F0502020204030204" pitchFamily="34" charset="0"/>
              <a:cs typeface="Calibri" panose="020F0502020204030204" pitchFamily="34" charset="0"/>
            </a:rPr>
          </a:br>
          <a:endPar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endParaRPr>
        </a:p>
        <a:p>
          <a:pPr fontAlgn="t"/>
          <a: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t>This section assesses recycled content, sustainable substrates, ink choices, recyclability, packaging, and print‑on‑demand options.</a:t>
          </a:r>
          <a:b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br>
          <a:b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br>
          <a: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t>The total for this category will be calculated automatically.</a:t>
          </a:r>
        </a:p>
        <a:p>
          <a:pPr fontAlgn="t"/>
          <a:r>
            <a:rPr lang="en-GB" sz="1100" b="1" i="0">
              <a:solidFill>
                <a:schemeClr val="dk1"/>
              </a:solidFill>
              <a:effectLst/>
              <a:latin typeface="Calibri" panose="020F0502020204030204" pitchFamily="34" charset="0"/>
              <a:ea typeface="Calibri" panose="020F0502020204030204" pitchFamily="34" charset="0"/>
              <a:cs typeface="Calibri" panose="020F0502020204030204" pitchFamily="34" charset="0"/>
            </a:rPr>
            <a:t>Please transfer this total into the Evaluation Scorecard tab.</a:t>
          </a:r>
          <a:endPar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endParaRPr>
        </a:p>
        <a:p>
          <a:endParaRPr lang="en-GB" sz="1100" b="1" i="0" u="sng">
            <a:solidFill>
              <a:sysClr val="windowText" lastClr="000000"/>
            </a:solidFill>
            <a:effectLst/>
            <a:latin typeface="Calibri" panose="020F0502020204030204" pitchFamily="34" charset="0"/>
            <a:ea typeface="Calibri" panose="020F0502020204030204" pitchFamily="34" charset="0"/>
            <a:cs typeface="Calibri" panose="020F0502020204030204" pitchFamily="34" charset="0"/>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121898</xdr:colOff>
      <xdr:row>0</xdr:row>
      <xdr:rowOff>119062</xdr:rowOff>
    </xdr:from>
    <xdr:to>
      <xdr:col>6</xdr:col>
      <xdr:colOff>79377</xdr:colOff>
      <xdr:row>0</xdr:row>
      <xdr:rowOff>2483303</xdr:rowOff>
    </xdr:to>
    <xdr:sp macro="" textlink="">
      <xdr:nvSpPr>
        <xdr:cNvPr id="3" name="TextBox 2">
          <a:extLst>
            <a:ext uri="{FF2B5EF4-FFF2-40B4-BE49-F238E27FC236}">
              <a16:creationId xmlns:a16="http://schemas.microsoft.com/office/drawing/2014/main" id="{02CCC445-0110-45A8-A98C-A29D3756A90A}"/>
            </a:ext>
          </a:extLst>
        </xdr:cNvPr>
        <xdr:cNvSpPr txBox="1"/>
      </xdr:nvSpPr>
      <xdr:spPr>
        <a:xfrm>
          <a:off x="121898" y="119062"/>
          <a:ext cx="14006854" cy="23642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t"/>
          <a:r>
            <a:rPr lang="en-GB" sz="1400" b="1" i="0" u="none">
              <a:solidFill>
                <a:schemeClr val="dk1"/>
              </a:solidFill>
              <a:effectLst/>
              <a:latin typeface="Calibri" panose="020F0502020204030204" pitchFamily="34" charset="0"/>
              <a:ea typeface="Calibri" panose="020F0502020204030204" pitchFamily="34" charset="0"/>
              <a:cs typeface="Calibri" panose="020F0502020204030204" pitchFamily="34" charset="0"/>
            </a:rPr>
            <a:t>Sports</a:t>
          </a:r>
          <a:r>
            <a:rPr lang="en-GB" sz="1400" b="1" i="0" u="none" baseline="0">
              <a:solidFill>
                <a:schemeClr val="dk1"/>
              </a:solidFill>
              <a:effectLst/>
              <a:latin typeface="Calibri" panose="020F0502020204030204" pitchFamily="34" charset="0"/>
              <a:ea typeface="Calibri" panose="020F0502020204030204" pitchFamily="34" charset="0"/>
              <a:cs typeface="Calibri" panose="020F0502020204030204" pitchFamily="34" charset="0"/>
            </a:rPr>
            <a:t> Equipment - Questionnaire Results</a:t>
          </a:r>
          <a:br>
            <a:rPr lang="en-GB" sz="1100" b="1" i="0" u="sng" baseline="0">
              <a:solidFill>
                <a:schemeClr val="dk1"/>
              </a:solidFill>
              <a:effectLst/>
              <a:latin typeface="Calibri" panose="020F0502020204030204" pitchFamily="34" charset="0"/>
              <a:ea typeface="Calibri" panose="020F0502020204030204" pitchFamily="34" charset="0"/>
              <a:cs typeface="Calibri" panose="020F0502020204030204" pitchFamily="34" charset="0"/>
            </a:rPr>
          </a:br>
          <a:br>
            <a:rPr lang="en-GB" sz="1100" b="1" i="0" u="sng" baseline="0">
              <a:solidFill>
                <a:schemeClr val="dk1"/>
              </a:solidFill>
              <a:effectLst/>
              <a:latin typeface="Calibri" panose="020F0502020204030204" pitchFamily="34" charset="0"/>
              <a:ea typeface="Calibri" panose="020F0502020204030204" pitchFamily="34" charset="0"/>
              <a:cs typeface="Calibri" panose="020F0502020204030204" pitchFamily="34" charset="0"/>
            </a:rPr>
          </a:br>
          <a: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t>Enter the supplier’s </a:t>
          </a:r>
          <a:r>
            <a:rPr lang="en-GB" sz="1100" b="1" i="0">
              <a:solidFill>
                <a:schemeClr val="dk1"/>
              </a:solidFill>
              <a:effectLst/>
              <a:latin typeface="Calibri" panose="020F0502020204030204" pitchFamily="34" charset="0"/>
              <a:ea typeface="Calibri" panose="020F0502020204030204" pitchFamily="34" charset="0"/>
              <a:cs typeface="Calibri" panose="020F0502020204030204" pitchFamily="34" charset="0"/>
            </a:rPr>
            <a:t>0–2 scores</a:t>
          </a:r>
          <a: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t> for all sports‑equipment questions, using the values shown in the final column of the Sustainability Questionnaire:</a:t>
          </a:r>
          <a:b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br>
          <a:b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br>
          <a:r>
            <a:rPr lang="en-GB" sz="1100" b="1" i="0">
              <a:solidFill>
                <a:schemeClr val="dk1"/>
              </a:solidFill>
              <a:effectLst/>
              <a:latin typeface="Calibri" panose="020F0502020204030204" pitchFamily="34" charset="0"/>
              <a:ea typeface="Calibri" panose="020F0502020204030204" pitchFamily="34" charset="0"/>
              <a:cs typeface="Calibri" panose="020F0502020204030204" pitchFamily="34" charset="0"/>
            </a:rPr>
            <a:t>2 = Yes</a:t>
          </a:r>
          <a: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t> (the requirement is fully met)</a:t>
          </a:r>
          <a:b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br>
          <a:r>
            <a:rPr lang="en-GB" sz="1100" b="1" i="0">
              <a:solidFill>
                <a:schemeClr val="dk1"/>
              </a:solidFill>
              <a:effectLst/>
              <a:latin typeface="Calibri" panose="020F0502020204030204" pitchFamily="34" charset="0"/>
              <a:ea typeface="Calibri" panose="020F0502020204030204" pitchFamily="34" charset="0"/>
              <a:cs typeface="Calibri" panose="020F0502020204030204" pitchFamily="34" charset="0"/>
            </a:rPr>
            <a:t>1 = Partially</a:t>
          </a:r>
          <a: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t> (the requirement is met in part)</a:t>
          </a:r>
          <a:b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br>
          <a:r>
            <a:rPr lang="en-GB" sz="1100" b="1" i="0">
              <a:solidFill>
                <a:schemeClr val="dk1"/>
              </a:solidFill>
              <a:effectLst/>
              <a:latin typeface="Calibri" panose="020F0502020204030204" pitchFamily="34" charset="0"/>
              <a:ea typeface="Calibri" panose="020F0502020204030204" pitchFamily="34" charset="0"/>
              <a:cs typeface="Calibri" panose="020F0502020204030204" pitchFamily="34" charset="0"/>
            </a:rPr>
            <a:t>0 = No</a:t>
          </a:r>
          <a: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t> (the requirement is not met)</a:t>
          </a:r>
          <a:b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br>
          <a:endPar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endParaRPr>
        </a:p>
        <a:p>
          <a:pPr fontAlgn="t"/>
          <a: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t>This section includes both the </a:t>
          </a:r>
          <a:r>
            <a:rPr lang="en-GB" sz="1100" b="1" i="0">
              <a:solidFill>
                <a:schemeClr val="dk1"/>
              </a:solidFill>
              <a:effectLst/>
              <a:latin typeface="Calibri" panose="020F0502020204030204" pitchFamily="34" charset="0"/>
              <a:ea typeface="Calibri" panose="020F0502020204030204" pitchFamily="34" charset="0"/>
              <a:cs typeface="Calibri" panose="020F0502020204030204" pitchFamily="34" charset="0"/>
            </a:rPr>
            <a:t>‘All Sports’ questions</a:t>
          </a:r>
          <a: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t> and any </a:t>
          </a:r>
          <a:r>
            <a:rPr lang="en-GB" sz="1100" b="1" i="0">
              <a:solidFill>
                <a:schemeClr val="dk1"/>
              </a:solidFill>
              <a:effectLst/>
              <a:latin typeface="Calibri" panose="020F0502020204030204" pitchFamily="34" charset="0"/>
              <a:ea typeface="Calibri" panose="020F0502020204030204" pitchFamily="34" charset="0"/>
              <a:cs typeface="Calibri" panose="020F0502020204030204" pitchFamily="34" charset="0"/>
            </a:rPr>
            <a:t>sport‑specific questions</a:t>
          </a:r>
          <a: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t> relevant to the items the supplier provides. It assesses material sustainability, durability, repairability, circularity, chemical safety, recycled content, and responsible sourcing across equipment types.</a:t>
          </a:r>
          <a:b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br>
          <a:b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br>
          <a: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t>The total for this category will be calculated automatically.</a:t>
          </a:r>
        </a:p>
        <a:p>
          <a:pPr fontAlgn="t"/>
          <a:r>
            <a:rPr lang="en-GB" sz="1100" b="1" i="0">
              <a:solidFill>
                <a:schemeClr val="dk1"/>
              </a:solidFill>
              <a:effectLst/>
              <a:latin typeface="Calibri" panose="020F0502020204030204" pitchFamily="34" charset="0"/>
              <a:ea typeface="Calibri" panose="020F0502020204030204" pitchFamily="34" charset="0"/>
              <a:cs typeface="Calibri" panose="020F0502020204030204" pitchFamily="34" charset="0"/>
            </a:rPr>
            <a:t>Please transfer this total into the Evaluation Scorecard tab.</a:t>
          </a:r>
          <a:endPar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endParaRPr>
        </a:p>
        <a:p>
          <a:endParaRPr lang="en-GB" sz="1100" b="1" i="0" u="sng">
            <a:solidFill>
              <a:schemeClr val="dk1"/>
            </a:solidFill>
            <a:effectLst/>
            <a:latin typeface="Calibri" panose="020F0502020204030204" pitchFamily="34" charset="0"/>
            <a:ea typeface="Calibri" panose="020F0502020204030204" pitchFamily="34" charset="0"/>
            <a:cs typeface="Calibri" panose="020F0502020204030204" pitchFamily="34" charset="0"/>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209248</xdr:colOff>
      <xdr:row>0</xdr:row>
      <xdr:rowOff>159931</xdr:rowOff>
    </xdr:from>
    <xdr:to>
      <xdr:col>6</xdr:col>
      <xdr:colOff>119811</xdr:colOff>
      <xdr:row>0</xdr:row>
      <xdr:rowOff>2497707</xdr:rowOff>
    </xdr:to>
    <xdr:sp macro="" textlink="">
      <xdr:nvSpPr>
        <xdr:cNvPr id="2" name="TextBox 1">
          <a:extLst>
            <a:ext uri="{FF2B5EF4-FFF2-40B4-BE49-F238E27FC236}">
              <a16:creationId xmlns:a16="http://schemas.microsoft.com/office/drawing/2014/main" id="{AE0AE008-FAFC-45AD-B51F-15DBFFC67BF5}"/>
            </a:ext>
          </a:extLst>
        </xdr:cNvPr>
        <xdr:cNvSpPr txBox="1"/>
      </xdr:nvSpPr>
      <xdr:spPr>
        <a:xfrm>
          <a:off x="209248" y="159931"/>
          <a:ext cx="12766318" cy="23377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t"/>
          <a:r>
            <a:rPr lang="en-GB" sz="1400" b="1" i="0">
              <a:solidFill>
                <a:schemeClr val="dk1"/>
              </a:solidFill>
              <a:effectLst/>
              <a:latin typeface="Calibri" panose="020F0502020204030204" pitchFamily="34" charset="0"/>
              <a:ea typeface="Calibri" panose="020F0502020204030204" pitchFamily="34" charset="0"/>
              <a:cs typeface="Calibri" panose="020F0502020204030204" pitchFamily="34" charset="0"/>
            </a:rPr>
            <a:t>Travel &amp; Transport - Questionnaire Results</a:t>
          </a:r>
          <a:br>
            <a:rPr lang="en-GB" sz="1400" b="1" i="0">
              <a:solidFill>
                <a:schemeClr val="dk1"/>
              </a:solidFill>
              <a:effectLst/>
              <a:latin typeface="Calibri" panose="020F0502020204030204" pitchFamily="34" charset="0"/>
              <a:ea typeface="Calibri" panose="020F0502020204030204" pitchFamily="34" charset="0"/>
              <a:cs typeface="Calibri" panose="020F0502020204030204" pitchFamily="34" charset="0"/>
            </a:rPr>
          </a:br>
          <a:br>
            <a:rPr lang="en-GB" sz="1100" b="1" i="0">
              <a:solidFill>
                <a:schemeClr val="dk1"/>
              </a:solidFill>
              <a:effectLst/>
              <a:latin typeface="Calibri" panose="020F0502020204030204" pitchFamily="34" charset="0"/>
              <a:ea typeface="Calibri" panose="020F0502020204030204" pitchFamily="34" charset="0"/>
              <a:cs typeface="Calibri" panose="020F0502020204030204" pitchFamily="34" charset="0"/>
            </a:rPr>
          </a:br>
          <a: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t>Enter the supplier’s </a:t>
          </a:r>
          <a:r>
            <a:rPr lang="en-GB" sz="1100" b="1" i="0">
              <a:solidFill>
                <a:schemeClr val="dk1"/>
              </a:solidFill>
              <a:effectLst/>
              <a:latin typeface="Calibri" panose="020F0502020204030204" pitchFamily="34" charset="0"/>
              <a:ea typeface="Calibri" panose="020F0502020204030204" pitchFamily="34" charset="0"/>
              <a:cs typeface="Calibri" panose="020F0502020204030204" pitchFamily="34" charset="0"/>
            </a:rPr>
            <a:t>0–2 scores</a:t>
          </a:r>
          <a: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t> for all travel‑ and transport‑related questions, using the values shown in the final column of the Sustainability Questionnaire:</a:t>
          </a:r>
          <a:b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br>
          <a:b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br>
          <a:r>
            <a:rPr lang="en-GB" sz="1100" b="1" i="0">
              <a:solidFill>
                <a:schemeClr val="dk1"/>
              </a:solidFill>
              <a:effectLst/>
              <a:latin typeface="Calibri" panose="020F0502020204030204" pitchFamily="34" charset="0"/>
              <a:ea typeface="Calibri" panose="020F0502020204030204" pitchFamily="34" charset="0"/>
              <a:cs typeface="Calibri" panose="020F0502020204030204" pitchFamily="34" charset="0"/>
            </a:rPr>
            <a:t>2 = Yes</a:t>
          </a:r>
          <a:b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br>
          <a:r>
            <a:rPr lang="en-GB" sz="1100" b="1" i="0">
              <a:solidFill>
                <a:schemeClr val="dk1"/>
              </a:solidFill>
              <a:effectLst/>
              <a:latin typeface="Calibri" panose="020F0502020204030204" pitchFamily="34" charset="0"/>
              <a:ea typeface="Calibri" panose="020F0502020204030204" pitchFamily="34" charset="0"/>
              <a:cs typeface="Calibri" panose="020F0502020204030204" pitchFamily="34" charset="0"/>
            </a:rPr>
            <a:t>1 = Partially</a:t>
          </a:r>
          <a:b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br>
          <a:r>
            <a:rPr lang="en-GB" sz="1100" b="1" i="0">
              <a:solidFill>
                <a:schemeClr val="dk1"/>
              </a:solidFill>
              <a:effectLst/>
              <a:latin typeface="Calibri" panose="020F0502020204030204" pitchFamily="34" charset="0"/>
              <a:ea typeface="Calibri" panose="020F0502020204030204" pitchFamily="34" charset="0"/>
              <a:cs typeface="Calibri" panose="020F0502020204030204" pitchFamily="34" charset="0"/>
            </a:rPr>
            <a:t>0 = No</a:t>
          </a:r>
          <a:br>
            <a:rPr lang="en-GB" sz="1100" b="1" i="0">
              <a:solidFill>
                <a:schemeClr val="dk1"/>
              </a:solidFill>
              <a:effectLst/>
              <a:latin typeface="Calibri" panose="020F0502020204030204" pitchFamily="34" charset="0"/>
              <a:ea typeface="Calibri" panose="020F0502020204030204" pitchFamily="34" charset="0"/>
              <a:cs typeface="Calibri" panose="020F0502020204030204" pitchFamily="34" charset="0"/>
            </a:rPr>
          </a:br>
          <a:endPar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endParaRPr>
        </a:p>
        <a:p>
          <a:pPr fontAlgn="t"/>
          <a: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t>This section assesses vehicle standards, low‑carbon transport choices, emissions reporting, accessibility, logistics, and fuel efficiency.</a:t>
          </a:r>
          <a:b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br>
          <a:b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br>
          <a: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t>The total for this category will be calculated automatically.</a:t>
          </a:r>
        </a:p>
        <a:p>
          <a:pPr fontAlgn="t"/>
          <a:r>
            <a:rPr lang="en-GB" sz="1100" b="1" i="0">
              <a:solidFill>
                <a:schemeClr val="dk1"/>
              </a:solidFill>
              <a:effectLst/>
              <a:latin typeface="Calibri" panose="020F0502020204030204" pitchFamily="34" charset="0"/>
              <a:ea typeface="Calibri" panose="020F0502020204030204" pitchFamily="34" charset="0"/>
              <a:cs typeface="Calibri" panose="020F0502020204030204" pitchFamily="34" charset="0"/>
            </a:rPr>
            <a:t>Please transfer this total into the Evaluation Scorecard tab.</a:t>
          </a:r>
          <a:endPar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endParaRPr>
        </a:p>
        <a:p>
          <a:endPar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186468</xdr:colOff>
      <xdr:row>0</xdr:row>
      <xdr:rowOff>118434</xdr:rowOff>
    </xdr:from>
    <xdr:to>
      <xdr:col>6</xdr:col>
      <xdr:colOff>45357</xdr:colOff>
      <xdr:row>0</xdr:row>
      <xdr:rowOff>2388962</xdr:rowOff>
    </xdr:to>
    <xdr:sp macro="" textlink="">
      <xdr:nvSpPr>
        <xdr:cNvPr id="2" name="TextBox 1">
          <a:extLst>
            <a:ext uri="{FF2B5EF4-FFF2-40B4-BE49-F238E27FC236}">
              <a16:creationId xmlns:a16="http://schemas.microsoft.com/office/drawing/2014/main" id="{F6272515-301B-45E6-8E69-3342EDEBC5B0}"/>
            </a:ext>
          </a:extLst>
        </xdr:cNvPr>
        <xdr:cNvSpPr txBox="1"/>
      </xdr:nvSpPr>
      <xdr:spPr>
        <a:xfrm>
          <a:off x="186468" y="118434"/>
          <a:ext cx="14407193" cy="22705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400" b="1" i="0">
              <a:solidFill>
                <a:sysClr val="windowText" lastClr="000000"/>
              </a:solidFill>
              <a:effectLst/>
              <a:latin typeface="Calibri" panose="020F0502020204030204" pitchFamily="34" charset="0"/>
              <a:ea typeface="Calibri" panose="020F0502020204030204" pitchFamily="34" charset="0"/>
              <a:cs typeface="Calibri" panose="020F0502020204030204" pitchFamily="34" charset="0"/>
            </a:rPr>
            <a:t>Waste Management - Questionnaire Results</a:t>
          </a:r>
        </a:p>
        <a:p>
          <a:endParaRPr lang="en-GB" sz="1100" b="0" i="0">
            <a:solidFill>
              <a:sysClr val="windowText" lastClr="000000"/>
            </a:solidFill>
            <a:effectLst/>
            <a:latin typeface="Calibri" panose="020F0502020204030204" pitchFamily="34" charset="0"/>
            <a:ea typeface="Calibri" panose="020F0502020204030204" pitchFamily="34" charset="0"/>
            <a:cs typeface="Calibri" panose="020F0502020204030204" pitchFamily="34" charset="0"/>
          </a:endParaRPr>
        </a:p>
        <a:p>
          <a:pPr fontAlgn="t"/>
          <a: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t>Enter the supplier’s </a:t>
          </a:r>
          <a:r>
            <a:rPr lang="en-GB" sz="1100" b="1" i="0">
              <a:solidFill>
                <a:schemeClr val="dk1"/>
              </a:solidFill>
              <a:effectLst/>
              <a:latin typeface="Calibri" panose="020F0502020204030204" pitchFamily="34" charset="0"/>
              <a:ea typeface="Calibri" panose="020F0502020204030204" pitchFamily="34" charset="0"/>
              <a:cs typeface="Calibri" panose="020F0502020204030204" pitchFamily="34" charset="0"/>
            </a:rPr>
            <a:t>0–2 scores</a:t>
          </a:r>
          <a: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t> for all waste‑ and circularity‑related questions, using the values shown in the final column of the Sustainability Questionnaire:</a:t>
          </a:r>
          <a:b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br>
          <a:b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br>
          <a:r>
            <a:rPr lang="en-GB" sz="1100" b="1" i="0">
              <a:solidFill>
                <a:schemeClr val="dk1"/>
              </a:solidFill>
              <a:effectLst/>
              <a:latin typeface="Calibri" panose="020F0502020204030204" pitchFamily="34" charset="0"/>
              <a:ea typeface="Calibri" panose="020F0502020204030204" pitchFamily="34" charset="0"/>
              <a:cs typeface="Calibri" panose="020F0502020204030204" pitchFamily="34" charset="0"/>
            </a:rPr>
            <a:t>2 = Yes</a:t>
          </a:r>
          <a:b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br>
          <a:r>
            <a:rPr lang="en-GB" sz="1100" b="1" i="0">
              <a:solidFill>
                <a:schemeClr val="dk1"/>
              </a:solidFill>
              <a:effectLst/>
              <a:latin typeface="Calibri" panose="020F0502020204030204" pitchFamily="34" charset="0"/>
              <a:ea typeface="Calibri" panose="020F0502020204030204" pitchFamily="34" charset="0"/>
              <a:cs typeface="Calibri" panose="020F0502020204030204" pitchFamily="34" charset="0"/>
            </a:rPr>
            <a:t>1 = Partially</a:t>
          </a:r>
          <a:b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br>
          <a:r>
            <a:rPr lang="en-GB" sz="1100" b="1" i="0">
              <a:solidFill>
                <a:schemeClr val="dk1"/>
              </a:solidFill>
              <a:effectLst/>
              <a:latin typeface="Calibri" panose="020F0502020204030204" pitchFamily="34" charset="0"/>
              <a:ea typeface="Calibri" panose="020F0502020204030204" pitchFamily="34" charset="0"/>
              <a:cs typeface="Calibri" panose="020F0502020204030204" pitchFamily="34" charset="0"/>
            </a:rPr>
            <a:t>0 = No</a:t>
          </a:r>
          <a:br>
            <a:rPr lang="en-GB" sz="1100" b="1" i="0">
              <a:solidFill>
                <a:schemeClr val="dk1"/>
              </a:solidFill>
              <a:effectLst/>
              <a:latin typeface="Calibri" panose="020F0502020204030204" pitchFamily="34" charset="0"/>
              <a:ea typeface="Calibri" panose="020F0502020204030204" pitchFamily="34" charset="0"/>
              <a:cs typeface="Calibri" panose="020F0502020204030204" pitchFamily="34" charset="0"/>
            </a:rPr>
          </a:br>
          <a:endPar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endParaRPr>
        </a:p>
        <a:p>
          <a:pPr fontAlgn="t"/>
          <a: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t>This section evaluates waste separation, recycling systems, reuse schemes, contamination controls, circular design approaches, and post‑event reporting.</a:t>
          </a:r>
          <a:b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br>
          <a:b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br>
          <a: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t>The total for this category will be calculated automatically.</a:t>
          </a:r>
        </a:p>
        <a:p>
          <a:pPr fontAlgn="t"/>
          <a:r>
            <a:rPr lang="en-GB" sz="1100" b="1" i="0">
              <a:solidFill>
                <a:schemeClr val="dk1"/>
              </a:solidFill>
              <a:effectLst/>
              <a:latin typeface="Calibri" panose="020F0502020204030204" pitchFamily="34" charset="0"/>
              <a:ea typeface="Calibri" panose="020F0502020204030204" pitchFamily="34" charset="0"/>
              <a:cs typeface="Calibri" panose="020F0502020204030204" pitchFamily="34" charset="0"/>
            </a:rPr>
            <a:t>Please transfer this total into the Evaluation Scorecard tab.</a:t>
          </a:r>
          <a:endPar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endParaRPr>
        </a:p>
        <a:p>
          <a:endParaRPr lang="en-GB" sz="1100" b="0" i="0">
            <a:solidFill>
              <a:sysClr val="windowText" lastClr="000000"/>
            </a:solidFill>
            <a:effectLst/>
            <a:latin typeface="Calibri" panose="020F0502020204030204" pitchFamily="34" charset="0"/>
            <a:ea typeface="Calibri" panose="020F0502020204030204" pitchFamily="34" charset="0"/>
            <a:cs typeface="Calibri" panose="020F050202020403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51729A-96B7-4C54-A858-207EA8EEA310}">
  <sheetPr>
    <tabColor theme="0"/>
  </sheetPr>
  <dimension ref="B1:XFC37"/>
  <sheetViews>
    <sheetView showGridLines="0" zoomScale="81" zoomScaleNormal="115" workbookViewId="0">
      <selection activeCell="B6" sqref="B6:S6"/>
    </sheetView>
  </sheetViews>
  <sheetFormatPr baseColWidth="10" defaultColWidth="0" defaultRowHeight="15" zeroHeight="1" x14ac:dyDescent="0.2"/>
  <cols>
    <col min="1" max="1" width="1.1640625" customWidth="1"/>
    <col min="2" max="12" width="8.6640625" customWidth="1"/>
    <col min="13" max="13" width="3" customWidth="1"/>
    <col min="14" max="18" width="8.6640625" customWidth="1"/>
    <col min="19" max="19" width="9.5" customWidth="1"/>
    <col min="20" max="16383" width="8.6640625" hidden="1"/>
    <col min="16384" max="16384" width="1" customWidth="1"/>
  </cols>
  <sheetData>
    <row r="1" spans="2:19" ht="6.5" customHeight="1" x14ac:dyDescent="0.2"/>
    <row r="2" spans="2:19" ht="23" customHeight="1" x14ac:dyDescent="0.2">
      <c r="B2" s="109" t="s">
        <v>788</v>
      </c>
      <c r="C2" s="109"/>
      <c r="D2" s="109"/>
      <c r="E2" s="109"/>
      <c r="F2" s="109"/>
      <c r="G2" s="109"/>
      <c r="H2" s="109"/>
      <c r="I2" s="109"/>
      <c r="J2" s="109"/>
      <c r="K2" s="109"/>
      <c r="L2" s="109"/>
      <c r="M2" s="109"/>
      <c r="N2" s="109"/>
      <c r="O2" s="109"/>
      <c r="P2" s="109"/>
      <c r="Q2" s="109"/>
      <c r="R2" s="109"/>
      <c r="S2" s="109"/>
    </row>
    <row r="3" spans="2:19" ht="7.5" customHeight="1" x14ac:dyDescent="0.2">
      <c r="B3" s="52"/>
      <c r="C3" s="52"/>
      <c r="D3" s="52"/>
      <c r="E3" s="52"/>
      <c r="F3" s="52"/>
      <c r="G3" s="52"/>
      <c r="H3" s="52"/>
      <c r="I3" s="52"/>
      <c r="J3" s="52"/>
      <c r="K3" s="52"/>
      <c r="L3" s="52"/>
      <c r="M3" s="52"/>
      <c r="N3" s="52"/>
      <c r="O3" s="52"/>
      <c r="P3" s="52"/>
      <c r="Q3" s="52"/>
      <c r="R3" s="52"/>
      <c r="S3" s="52"/>
    </row>
    <row r="4" spans="2:19" ht="40" customHeight="1" x14ac:dyDescent="0.2">
      <c r="B4" s="110" t="s">
        <v>789</v>
      </c>
      <c r="C4" s="110"/>
      <c r="D4" s="110"/>
      <c r="E4" s="110"/>
      <c r="F4" s="110"/>
      <c r="G4" s="110"/>
      <c r="H4" s="110"/>
      <c r="I4" s="110"/>
      <c r="J4" s="110"/>
      <c r="K4" s="110"/>
      <c r="L4" s="110"/>
      <c r="M4" s="110"/>
      <c r="N4" s="110"/>
      <c r="O4" s="110"/>
      <c r="P4" s="110"/>
      <c r="Q4" s="110"/>
      <c r="R4" s="110"/>
      <c r="S4" s="110"/>
    </row>
    <row r="5" spans="2:19" ht="10" customHeight="1" x14ac:dyDescent="0.2">
      <c r="B5" s="52"/>
      <c r="C5" s="52"/>
      <c r="D5" s="52"/>
      <c r="E5" s="52"/>
      <c r="F5" s="52"/>
      <c r="G5" s="52"/>
      <c r="H5" s="52"/>
      <c r="I5" s="52"/>
      <c r="J5" s="52"/>
      <c r="K5" s="52"/>
      <c r="L5" s="52"/>
      <c r="M5" s="52"/>
      <c r="N5" s="52"/>
      <c r="O5" s="52"/>
      <c r="P5" s="52"/>
      <c r="Q5" s="52"/>
      <c r="R5" s="52"/>
      <c r="S5" s="52"/>
    </row>
    <row r="6" spans="2:19" ht="23" customHeight="1" x14ac:dyDescent="0.2">
      <c r="B6" s="109" t="s">
        <v>790</v>
      </c>
      <c r="C6" s="109"/>
      <c r="D6" s="109"/>
      <c r="E6" s="109"/>
      <c r="F6" s="109"/>
      <c r="G6" s="109"/>
      <c r="H6" s="109"/>
      <c r="I6" s="109"/>
      <c r="J6" s="109"/>
      <c r="K6" s="109"/>
      <c r="L6" s="109"/>
      <c r="M6" s="109"/>
      <c r="N6" s="109"/>
      <c r="O6" s="109"/>
      <c r="P6" s="109"/>
      <c r="Q6" s="109"/>
      <c r="R6" s="109"/>
      <c r="S6" s="109"/>
    </row>
    <row r="7" spans="2:19" ht="10" customHeight="1" x14ac:dyDescent="0.2">
      <c r="B7" s="52"/>
      <c r="C7" s="52"/>
      <c r="D7" s="52"/>
      <c r="E7" s="52"/>
      <c r="F7" s="52"/>
      <c r="G7" s="52"/>
      <c r="H7" s="52"/>
      <c r="I7" s="52"/>
      <c r="J7" s="52"/>
      <c r="K7" s="52"/>
      <c r="L7" s="52"/>
      <c r="M7" s="52"/>
      <c r="N7" s="52"/>
      <c r="O7" s="52"/>
      <c r="P7" s="52"/>
      <c r="Q7" s="52"/>
      <c r="R7" s="52"/>
      <c r="S7" s="52"/>
    </row>
    <row r="8" spans="2:19" ht="35.5" customHeight="1" x14ac:dyDescent="0.2">
      <c r="B8" s="110" t="s">
        <v>789</v>
      </c>
      <c r="C8" s="110"/>
      <c r="D8" s="110"/>
      <c r="E8" s="110"/>
      <c r="F8" s="110"/>
      <c r="G8" s="110"/>
      <c r="H8" s="110"/>
      <c r="I8" s="110"/>
      <c r="J8" s="110"/>
      <c r="K8" s="110"/>
      <c r="L8" s="110"/>
      <c r="M8" s="110"/>
      <c r="N8" s="110"/>
      <c r="O8" s="110"/>
      <c r="P8" s="110"/>
      <c r="Q8" s="110"/>
      <c r="R8" s="110"/>
      <c r="S8" s="110"/>
    </row>
    <row r="9" spans="2:19" ht="13.5" customHeight="1" x14ac:dyDescent="0.2">
      <c r="B9" s="52"/>
      <c r="C9" s="52"/>
      <c r="D9" s="52"/>
      <c r="E9" s="52"/>
      <c r="F9" s="52"/>
      <c r="G9" s="52"/>
      <c r="H9" s="52"/>
      <c r="I9" s="52"/>
      <c r="J9" s="52"/>
      <c r="K9" s="52"/>
      <c r="L9" s="52"/>
      <c r="M9" s="52"/>
      <c r="N9" s="52"/>
      <c r="O9" s="52"/>
      <c r="P9" s="52"/>
      <c r="Q9" s="52"/>
      <c r="R9" s="52"/>
      <c r="S9" s="52"/>
    </row>
    <row r="10" spans="2:19" ht="23" customHeight="1" x14ac:dyDescent="0.2">
      <c r="B10" s="109" t="s">
        <v>791</v>
      </c>
      <c r="C10" s="109"/>
      <c r="D10" s="109"/>
      <c r="E10" s="109"/>
      <c r="F10" s="109"/>
      <c r="G10" s="109"/>
      <c r="H10" s="109"/>
      <c r="I10" s="109"/>
      <c r="J10" s="109"/>
      <c r="K10" s="109"/>
      <c r="L10" s="109"/>
      <c r="M10" s="109"/>
      <c r="N10" s="109"/>
      <c r="O10" s="109"/>
      <c r="P10" s="109"/>
      <c r="Q10" s="109"/>
      <c r="R10" s="109"/>
      <c r="S10" s="109"/>
    </row>
    <row r="11" spans="2:19" ht="10" customHeight="1" x14ac:dyDescent="0.2">
      <c r="B11" s="52"/>
      <c r="C11" s="52"/>
      <c r="D11" s="52"/>
      <c r="E11" s="52"/>
      <c r="F11" s="52"/>
      <c r="G11" s="52"/>
      <c r="H11" s="52"/>
      <c r="I11" s="52"/>
      <c r="J11" s="52"/>
      <c r="K11" s="52"/>
      <c r="L11" s="52"/>
      <c r="M11" s="52"/>
      <c r="N11" s="52"/>
      <c r="O11" s="52"/>
      <c r="P11" s="52"/>
      <c r="Q11" s="52"/>
      <c r="R11" s="52"/>
      <c r="S11" s="52"/>
    </row>
    <row r="12" spans="2:19" ht="36" customHeight="1" x14ac:dyDescent="0.2">
      <c r="B12" s="110" t="s">
        <v>789</v>
      </c>
      <c r="C12" s="110"/>
      <c r="D12" s="110"/>
      <c r="E12" s="110"/>
      <c r="F12" s="110"/>
      <c r="G12" s="110"/>
      <c r="H12" s="110"/>
      <c r="I12" s="110"/>
      <c r="J12" s="110"/>
      <c r="K12" s="110"/>
      <c r="L12" s="110"/>
      <c r="M12" s="110"/>
      <c r="N12" s="110"/>
      <c r="O12" s="110"/>
      <c r="P12" s="110"/>
      <c r="Q12" s="110"/>
      <c r="R12" s="110"/>
      <c r="S12" s="110"/>
    </row>
    <row r="13" spans="2:19" ht="10.5" customHeight="1" x14ac:dyDescent="0.2">
      <c r="B13" s="52"/>
      <c r="C13" s="52"/>
      <c r="D13" s="52"/>
      <c r="E13" s="52"/>
      <c r="F13" s="52"/>
      <c r="G13" s="52"/>
      <c r="H13" s="52"/>
      <c r="I13" s="52"/>
      <c r="J13" s="52"/>
      <c r="K13" s="52"/>
      <c r="L13" s="52"/>
      <c r="M13" s="52"/>
      <c r="N13" s="52"/>
      <c r="O13" s="52"/>
      <c r="P13" s="52"/>
      <c r="Q13" s="52"/>
      <c r="R13" s="52"/>
      <c r="S13" s="52"/>
    </row>
    <row r="14" spans="2:19" ht="23" customHeight="1" x14ac:dyDescent="0.2">
      <c r="B14" s="109" t="s">
        <v>792</v>
      </c>
      <c r="C14" s="109"/>
      <c r="D14" s="109"/>
      <c r="E14" s="109"/>
      <c r="F14" s="109"/>
      <c r="G14" s="109"/>
      <c r="H14" s="109"/>
      <c r="I14" s="109"/>
      <c r="J14" s="109"/>
      <c r="K14" s="109"/>
      <c r="L14" s="109"/>
      <c r="M14" s="109"/>
      <c r="N14" s="109"/>
      <c r="O14" s="109"/>
      <c r="P14" s="109"/>
      <c r="Q14" s="109"/>
      <c r="R14" s="109"/>
      <c r="S14" s="109"/>
    </row>
    <row r="15" spans="2:19" ht="11" customHeight="1" x14ac:dyDescent="0.2">
      <c r="B15" s="52"/>
      <c r="C15" s="52"/>
      <c r="D15" s="52"/>
      <c r="E15" s="52"/>
      <c r="F15" s="52"/>
      <c r="G15" s="52"/>
      <c r="H15" s="52"/>
      <c r="I15" s="52"/>
      <c r="J15" s="52"/>
      <c r="K15" s="52"/>
      <c r="L15" s="52"/>
      <c r="M15" s="52"/>
      <c r="N15" s="52"/>
      <c r="O15" s="52"/>
      <c r="P15" s="52"/>
      <c r="Q15" s="52"/>
      <c r="R15" s="52"/>
      <c r="S15" s="52"/>
    </row>
    <row r="16" spans="2:19" ht="27" customHeight="1" x14ac:dyDescent="0.2">
      <c r="B16" s="110" t="s">
        <v>793</v>
      </c>
      <c r="C16" s="111"/>
      <c r="D16" s="111"/>
      <c r="E16" s="111"/>
      <c r="F16" s="111"/>
      <c r="G16" s="111"/>
      <c r="H16" s="111"/>
      <c r="I16" s="111"/>
      <c r="J16" s="111"/>
      <c r="K16" s="111"/>
      <c r="L16" s="111"/>
      <c r="M16" s="111"/>
      <c r="N16" s="111"/>
      <c r="O16" s="111"/>
      <c r="P16" s="111"/>
      <c r="Q16" s="111"/>
      <c r="R16" s="111"/>
      <c r="S16" s="111"/>
    </row>
    <row r="17" spans="2:19" ht="34.5" customHeight="1" x14ac:dyDescent="0.2">
      <c r="B17" s="112" t="s">
        <v>794</v>
      </c>
      <c r="C17" s="112"/>
      <c r="D17" s="112"/>
      <c r="E17" s="112"/>
      <c r="F17" s="112"/>
      <c r="G17" s="112"/>
      <c r="H17" s="112"/>
      <c r="I17" s="112"/>
      <c r="J17" s="112"/>
      <c r="K17" s="112"/>
      <c r="L17" s="112"/>
      <c r="M17" s="112"/>
      <c r="N17" s="112"/>
      <c r="O17" s="112"/>
      <c r="P17" s="112"/>
      <c r="Q17" s="112"/>
      <c r="R17" s="112"/>
      <c r="S17" s="112"/>
    </row>
    <row r="18" spans="2:19" ht="44.5" customHeight="1" x14ac:dyDescent="0.2">
      <c r="B18" s="110" t="s">
        <v>795</v>
      </c>
      <c r="C18" s="111"/>
      <c r="D18" s="111"/>
      <c r="E18" s="111"/>
      <c r="F18" s="111"/>
      <c r="G18" s="111"/>
      <c r="H18" s="111"/>
      <c r="I18" s="111"/>
      <c r="J18" s="111"/>
      <c r="K18" s="111"/>
      <c r="L18" s="111"/>
      <c r="M18" s="111"/>
      <c r="N18" s="111"/>
      <c r="O18" s="111"/>
      <c r="P18" s="111"/>
      <c r="Q18" s="111"/>
      <c r="R18" s="111"/>
      <c r="S18" s="111"/>
    </row>
    <row r="19" spans="2:19" ht="21" customHeight="1" x14ac:dyDescent="0.2"/>
    <row r="20" spans="2:19" ht="23" customHeight="1" x14ac:dyDescent="0.2">
      <c r="B20" s="109" t="s">
        <v>796</v>
      </c>
      <c r="C20" s="109"/>
      <c r="D20" s="109"/>
      <c r="E20" s="109"/>
      <c r="F20" s="109"/>
      <c r="G20" s="109"/>
      <c r="H20" s="109"/>
      <c r="I20" s="109"/>
      <c r="J20" s="109"/>
      <c r="K20" s="109"/>
      <c r="L20" s="109"/>
      <c r="M20" s="109"/>
      <c r="N20" s="109"/>
      <c r="O20" s="109"/>
      <c r="P20" s="109"/>
      <c r="Q20" s="109"/>
      <c r="R20" s="109"/>
      <c r="S20" s="109"/>
    </row>
    <row r="21" spans="2:19" ht="9" customHeight="1" x14ac:dyDescent="0.2"/>
    <row r="22" spans="2:19" ht="22" customHeight="1" x14ac:dyDescent="0.2">
      <c r="B22" s="111" t="s">
        <v>799</v>
      </c>
      <c r="C22" s="111"/>
      <c r="D22" s="111"/>
      <c r="E22" s="111"/>
      <c r="F22" s="111"/>
      <c r="G22" s="111"/>
      <c r="H22" s="111"/>
      <c r="I22" s="111"/>
      <c r="J22" s="111"/>
      <c r="K22" s="111"/>
      <c r="L22" s="111"/>
      <c r="M22" s="111"/>
      <c r="N22" s="111"/>
      <c r="O22" s="111"/>
      <c r="P22" s="111"/>
      <c r="Q22" s="111"/>
      <c r="R22" s="111"/>
      <c r="S22" s="111"/>
    </row>
    <row r="23" spans="2:19" ht="22" customHeight="1" x14ac:dyDescent="0.2">
      <c r="B23" s="111" t="s">
        <v>800</v>
      </c>
      <c r="C23" s="111"/>
      <c r="D23" s="111"/>
      <c r="E23" s="111"/>
      <c r="F23" s="111"/>
      <c r="G23" s="111"/>
      <c r="H23" s="111"/>
      <c r="I23" s="111"/>
      <c r="J23" s="111"/>
      <c r="K23" s="111"/>
      <c r="L23" s="111"/>
      <c r="M23" s="111"/>
      <c r="N23" s="111"/>
      <c r="O23" s="111"/>
      <c r="P23" s="111"/>
      <c r="Q23" s="111"/>
      <c r="R23" s="111"/>
      <c r="S23" s="111"/>
    </row>
    <row r="24" spans="2:19" ht="22" customHeight="1" x14ac:dyDescent="0.2">
      <c r="B24" s="111" t="s">
        <v>798</v>
      </c>
      <c r="C24" s="111"/>
      <c r="D24" s="111"/>
      <c r="E24" s="111"/>
      <c r="F24" s="111"/>
      <c r="G24" s="111"/>
      <c r="H24" s="111"/>
      <c r="I24" s="111"/>
      <c r="J24" s="111"/>
      <c r="K24" s="111"/>
      <c r="L24" s="111"/>
      <c r="M24" s="111"/>
      <c r="N24" s="111"/>
      <c r="O24" s="111"/>
      <c r="P24" s="111"/>
      <c r="Q24" s="111"/>
      <c r="R24" s="111"/>
      <c r="S24" s="111"/>
    </row>
    <row r="25" spans="2:19" ht="22" customHeight="1" x14ac:dyDescent="0.2">
      <c r="B25" s="111" t="s">
        <v>802</v>
      </c>
      <c r="C25" s="111"/>
      <c r="D25" s="111"/>
      <c r="E25" s="111"/>
      <c r="F25" s="111"/>
      <c r="G25" s="111"/>
      <c r="H25" s="111"/>
      <c r="I25" s="111"/>
      <c r="J25" s="111"/>
      <c r="K25" s="111"/>
      <c r="L25" s="111"/>
      <c r="M25" s="111"/>
      <c r="N25" s="111"/>
      <c r="O25" s="111"/>
      <c r="P25" s="111"/>
      <c r="Q25" s="111"/>
      <c r="R25" s="111"/>
      <c r="S25" s="55"/>
    </row>
    <row r="26" spans="2:19" ht="24.5" customHeight="1" x14ac:dyDescent="0.2">
      <c r="B26" s="111" t="s">
        <v>801</v>
      </c>
      <c r="C26" s="111"/>
      <c r="D26" s="111"/>
      <c r="E26" s="111"/>
      <c r="F26" s="111"/>
      <c r="G26" s="111"/>
      <c r="H26" s="111"/>
      <c r="I26" s="111"/>
      <c r="J26" s="111"/>
      <c r="K26" s="111"/>
      <c r="L26" s="111"/>
      <c r="M26" s="111"/>
      <c r="N26" s="111"/>
      <c r="O26" s="111"/>
      <c r="P26" s="111"/>
      <c r="Q26" s="111"/>
      <c r="R26" s="111"/>
      <c r="S26" s="111"/>
    </row>
    <row r="27" spans="2:19" s="56" customFormat="1" ht="40" customHeight="1" x14ac:dyDescent="0.2">
      <c r="B27" s="113" t="s">
        <v>797</v>
      </c>
      <c r="C27" s="113"/>
      <c r="D27" s="113"/>
      <c r="E27" s="113"/>
      <c r="F27" s="113"/>
      <c r="G27" s="113"/>
      <c r="H27" s="113"/>
      <c r="I27" s="113"/>
      <c r="J27" s="113"/>
      <c r="K27" s="113"/>
      <c r="L27" s="113"/>
      <c r="M27" s="113"/>
      <c r="N27" s="113"/>
      <c r="O27" s="113"/>
      <c r="P27" s="113"/>
      <c r="Q27" s="113"/>
      <c r="R27" s="113"/>
      <c r="S27" s="113"/>
    </row>
    <row r="28" spans="2:19" ht="13" customHeight="1" x14ac:dyDescent="0.2">
      <c r="B28" s="52"/>
      <c r="C28" s="52"/>
      <c r="D28" s="52"/>
      <c r="E28" s="52"/>
      <c r="F28" s="52"/>
      <c r="G28" s="52"/>
      <c r="H28" s="52"/>
      <c r="I28" s="52"/>
      <c r="J28" s="52"/>
      <c r="K28" s="52"/>
      <c r="L28" s="52"/>
      <c r="M28" s="52"/>
      <c r="N28" s="52"/>
      <c r="O28" s="52"/>
      <c r="P28" s="52"/>
      <c r="Q28" s="52"/>
      <c r="R28" s="52"/>
      <c r="S28" s="52"/>
    </row>
    <row r="29" spans="2:19" ht="23" customHeight="1" x14ac:dyDescent="0.2">
      <c r="B29" s="109" t="s">
        <v>803</v>
      </c>
      <c r="C29" s="109"/>
      <c r="D29" s="109"/>
      <c r="E29" s="109"/>
      <c r="F29" s="109"/>
      <c r="G29" s="109"/>
      <c r="H29" s="109"/>
      <c r="I29" s="109"/>
      <c r="J29" s="109"/>
      <c r="K29" s="109"/>
      <c r="L29" s="109"/>
      <c r="M29" s="109"/>
      <c r="N29" s="109"/>
      <c r="O29" s="109"/>
      <c r="P29" s="109"/>
      <c r="Q29" s="109"/>
      <c r="R29" s="109"/>
      <c r="S29" s="109"/>
    </row>
    <row r="30" spans="2:19" ht="16.5" customHeight="1" x14ac:dyDescent="0.2">
      <c r="B30" s="52"/>
      <c r="C30" s="52"/>
      <c r="D30" s="52"/>
      <c r="E30" s="52"/>
      <c r="F30" s="52"/>
      <c r="G30" s="52"/>
      <c r="H30" s="52"/>
      <c r="I30" s="52"/>
      <c r="J30" s="52"/>
      <c r="K30" s="52"/>
      <c r="L30" s="52"/>
      <c r="M30" s="52"/>
      <c r="N30" s="52"/>
      <c r="O30" s="52"/>
      <c r="P30" s="52"/>
      <c r="Q30" s="52"/>
      <c r="R30" s="52"/>
      <c r="S30" s="52"/>
    </row>
    <row r="31" spans="2:19" ht="25.5" customHeight="1" x14ac:dyDescent="0.2">
      <c r="B31" s="110" t="s">
        <v>806</v>
      </c>
      <c r="C31" s="110"/>
      <c r="D31" s="110"/>
      <c r="E31" s="110"/>
      <c r="F31" s="110"/>
      <c r="G31" s="110"/>
      <c r="H31" s="110"/>
      <c r="I31" s="110"/>
      <c r="J31" s="110"/>
      <c r="K31" s="110"/>
      <c r="L31" s="110"/>
      <c r="M31" s="110"/>
      <c r="N31" s="110"/>
      <c r="O31" s="110"/>
      <c r="P31" s="110"/>
      <c r="Q31" s="110"/>
      <c r="R31" s="110"/>
      <c r="S31" s="110"/>
    </row>
    <row r="32" spans="2:19" ht="17.5" customHeight="1" x14ac:dyDescent="0.2">
      <c r="B32" s="52"/>
      <c r="C32" s="52"/>
      <c r="D32" s="52"/>
      <c r="E32" s="52"/>
      <c r="F32" s="52"/>
      <c r="G32" s="52"/>
      <c r="H32" s="52"/>
      <c r="I32" s="52"/>
      <c r="J32" s="52"/>
      <c r="K32" s="52"/>
      <c r="L32" s="52"/>
      <c r="M32" s="52"/>
      <c r="N32" s="52"/>
      <c r="O32" s="52"/>
      <c r="P32" s="52"/>
      <c r="Q32" s="52"/>
      <c r="R32" s="52"/>
      <c r="S32" s="52"/>
    </row>
    <row r="33" spans="2:19" ht="23" customHeight="1" x14ac:dyDescent="0.2">
      <c r="B33" s="109" t="s">
        <v>804</v>
      </c>
      <c r="C33" s="109"/>
      <c r="D33" s="109"/>
      <c r="E33" s="109"/>
      <c r="F33" s="109"/>
      <c r="G33" s="109"/>
      <c r="H33" s="109"/>
      <c r="I33" s="109"/>
      <c r="J33" s="109"/>
      <c r="K33" s="109"/>
      <c r="L33" s="109"/>
      <c r="M33" s="109"/>
      <c r="N33" s="109"/>
      <c r="O33" s="109"/>
      <c r="P33" s="109"/>
      <c r="Q33" s="109"/>
      <c r="R33" s="109"/>
      <c r="S33" s="109"/>
    </row>
    <row r="34" spans="2:19" ht="2.5" customHeight="1" x14ac:dyDescent="0.2"/>
    <row r="35" spans="2:19" s="57" customFormat="1" ht="30" customHeight="1" x14ac:dyDescent="0.2">
      <c r="B35" s="111" t="s">
        <v>805</v>
      </c>
      <c r="C35" s="111"/>
      <c r="D35" s="111"/>
      <c r="E35" s="111"/>
      <c r="F35" s="111"/>
      <c r="G35" s="111"/>
      <c r="H35" s="111"/>
      <c r="I35" s="111"/>
      <c r="J35" s="111"/>
      <c r="K35" s="111"/>
      <c r="L35" s="111"/>
      <c r="M35" s="111"/>
      <c r="N35" s="111"/>
      <c r="O35" s="111"/>
      <c r="P35" s="111"/>
      <c r="Q35" s="111"/>
      <c r="R35" s="111"/>
      <c r="S35" s="111"/>
    </row>
    <row r="36" spans="2:19" ht="4" customHeight="1" x14ac:dyDescent="0.2">
      <c r="B36" s="111"/>
      <c r="C36" s="111"/>
      <c r="D36" s="111"/>
      <c r="E36" s="111"/>
      <c r="F36" s="111"/>
      <c r="G36" s="111"/>
      <c r="H36" s="111"/>
      <c r="I36" s="111"/>
      <c r="J36" s="111"/>
      <c r="K36" s="111"/>
      <c r="L36" s="111"/>
      <c r="M36" s="111"/>
      <c r="N36" s="111"/>
      <c r="O36" s="111"/>
      <c r="P36" s="111"/>
      <c r="Q36" s="111"/>
      <c r="R36" s="111"/>
      <c r="S36" s="111"/>
    </row>
    <row r="37" spans="2:19" ht="3" customHeight="1" x14ac:dyDescent="0.2"/>
  </sheetData>
  <mergeCells count="21">
    <mergeCell ref="B27:S27"/>
    <mergeCell ref="B29:S29"/>
    <mergeCell ref="B31:S31"/>
    <mergeCell ref="B33:S33"/>
    <mergeCell ref="B35:S36"/>
    <mergeCell ref="B2:S2"/>
    <mergeCell ref="B4:S4"/>
    <mergeCell ref="B6:S6"/>
    <mergeCell ref="B8:S8"/>
    <mergeCell ref="B26:S26"/>
    <mergeCell ref="B10:S10"/>
    <mergeCell ref="B12:S12"/>
    <mergeCell ref="B14:S14"/>
    <mergeCell ref="B16:S16"/>
    <mergeCell ref="B17:S17"/>
    <mergeCell ref="B18:S18"/>
    <mergeCell ref="B20:S20"/>
    <mergeCell ref="B22:S22"/>
    <mergeCell ref="B23:S23"/>
    <mergeCell ref="B24:S24"/>
    <mergeCell ref="B25:R2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738693-7050-4BA2-91DA-098572A3539B}">
  <sheetPr>
    <tabColor theme="2"/>
  </sheetPr>
  <dimension ref="B2:O149"/>
  <sheetViews>
    <sheetView showGridLines="0" zoomScale="61" zoomScaleNormal="55" workbookViewId="0">
      <selection activeCell="B4" sqref="B4:H4"/>
    </sheetView>
  </sheetViews>
  <sheetFormatPr baseColWidth="10" defaultColWidth="8.6640625" defaultRowHeight="15" x14ac:dyDescent="0.2"/>
  <cols>
    <col min="1" max="1" width="5.83203125" style="52" customWidth="1"/>
    <col min="2" max="8" width="30.6640625" style="52" customWidth="1"/>
    <col min="9" max="9" width="16.83203125" style="52" customWidth="1"/>
    <col min="10" max="10" width="12.5" style="52" customWidth="1"/>
    <col min="11" max="11" width="16.83203125" style="52" customWidth="1"/>
    <col min="12" max="12" width="12.5" style="52" customWidth="1"/>
    <col min="13" max="16384" width="8.6640625" style="52"/>
  </cols>
  <sheetData>
    <row r="2" spans="2:15" ht="24" x14ac:dyDescent="0.3">
      <c r="B2" s="104" t="s">
        <v>841</v>
      </c>
      <c r="H2" s="92"/>
    </row>
    <row r="3" spans="2:15" x14ac:dyDescent="0.2">
      <c r="H3" s="92"/>
    </row>
    <row r="4" spans="2:15" ht="153" customHeight="1" x14ac:dyDescent="0.2">
      <c r="B4" s="116" t="s">
        <v>840</v>
      </c>
      <c r="C4" s="117"/>
      <c r="D4" s="117"/>
      <c r="E4" s="117"/>
      <c r="F4" s="117"/>
      <c r="G4" s="117"/>
      <c r="H4" s="117"/>
      <c r="O4" s="92"/>
    </row>
    <row r="6" spans="2:15" ht="27" customHeight="1" x14ac:dyDescent="0.2">
      <c r="B6" s="93" t="s">
        <v>831</v>
      </c>
      <c r="C6" s="96"/>
      <c r="D6" s="96"/>
      <c r="E6" s="96"/>
      <c r="F6" s="96"/>
      <c r="G6" s="96"/>
      <c r="H6" s="96"/>
      <c r="I6" s="95"/>
    </row>
    <row r="7" spans="2:15" ht="13" customHeight="1" x14ac:dyDescent="0.2">
      <c r="I7" s="95"/>
    </row>
    <row r="8" spans="2:15" ht="6.5" hidden="1" customHeight="1" x14ac:dyDescent="0.2">
      <c r="I8" s="95"/>
    </row>
    <row r="9" spans="2:15" ht="20" customHeight="1" x14ac:dyDescent="0.2">
      <c r="B9" s="114" t="s">
        <v>828</v>
      </c>
      <c r="C9" s="114" t="s">
        <v>824</v>
      </c>
      <c r="D9" s="63" t="s">
        <v>818</v>
      </c>
      <c r="E9" s="64" t="s">
        <v>819</v>
      </c>
      <c r="F9" s="63" t="s">
        <v>820</v>
      </c>
      <c r="G9" s="63" t="s">
        <v>821</v>
      </c>
      <c r="H9" s="63" t="s">
        <v>822</v>
      </c>
      <c r="I9" s="95"/>
    </row>
    <row r="10" spans="2:15" ht="20" customHeight="1" x14ac:dyDescent="0.2">
      <c r="B10" s="115"/>
      <c r="C10" s="115"/>
      <c r="D10" s="79" t="s">
        <v>816</v>
      </c>
      <c r="E10" s="79" t="s">
        <v>816</v>
      </c>
      <c r="F10" s="79" t="s">
        <v>816</v>
      </c>
      <c r="G10" s="79" t="s">
        <v>816</v>
      </c>
      <c r="H10" s="79" t="s">
        <v>816</v>
      </c>
      <c r="I10" s="95"/>
    </row>
    <row r="11" spans="2:15" ht="20" customHeight="1" x14ac:dyDescent="0.2">
      <c r="B11" s="88" t="s">
        <v>43</v>
      </c>
      <c r="C11" s="25"/>
      <c r="D11" s="25"/>
      <c r="E11" s="18"/>
      <c r="F11" s="18"/>
      <c r="G11" s="75"/>
      <c r="H11" s="18"/>
      <c r="I11" s="95"/>
    </row>
    <row r="12" spans="2:15" ht="20" customHeight="1" x14ac:dyDescent="0.2">
      <c r="B12" s="88" t="s">
        <v>45</v>
      </c>
      <c r="C12" s="18"/>
      <c r="D12" s="18">
        <v>1</v>
      </c>
      <c r="E12" s="18">
        <v>2</v>
      </c>
      <c r="F12" s="18">
        <v>3</v>
      </c>
      <c r="G12" s="18">
        <v>4</v>
      </c>
      <c r="H12" s="18">
        <v>5</v>
      </c>
      <c r="I12" s="95"/>
    </row>
    <row r="13" spans="2:15" ht="20" customHeight="1" x14ac:dyDescent="0.2">
      <c r="B13" s="88" t="s">
        <v>60</v>
      </c>
      <c r="C13" s="18"/>
      <c r="D13" s="18"/>
      <c r="E13" s="18"/>
      <c r="F13" s="18"/>
      <c r="G13" s="18"/>
      <c r="H13" s="18"/>
      <c r="I13" s="97"/>
      <c r="J13" s="98"/>
      <c r="K13" s="98"/>
    </row>
    <row r="14" spans="2:15" ht="20" customHeight="1" x14ac:dyDescent="0.2">
      <c r="B14" s="88" t="s">
        <v>55</v>
      </c>
      <c r="C14" s="18"/>
      <c r="D14" s="18"/>
      <c r="E14" s="18"/>
      <c r="F14" s="18"/>
      <c r="G14" s="18"/>
      <c r="H14" s="18"/>
      <c r="I14" s="97"/>
      <c r="J14" s="98"/>
      <c r="K14" s="98"/>
    </row>
    <row r="15" spans="2:15" ht="20" customHeight="1" x14ac:dyDescent="0.2">
      <c r="I15" s="97"/>
      <c r="J15" s="98"/>
      <c r="K15" s="98"/>
    </row>
    <row r="16" spans="2:15" ht="20" customHeight="1" x14ac:dyDescent="0.2">
      <c r="D16" s="90" t="s">
        <v>825</v>
      </c>
      <c r="E16" s="90" t="s">
        <v>826</v>
      </c>
      <c r="F16" s="90" t="s">
        <v>817</v>
      </c>
      <c r="G16" s="91" t="s">
        <v>827</v>
      </c>
      <c r="H16" s="90" t="s">
        <v>827</v>
      </c>
      <c r="I16" s="99"/>
      <c r="J16" s="99"/>
      <c r="K16" s="99"/>
    </row>
    <row r="17" spans="2:11" ht="20" customHeight="1" x14ac:dyDescent="0.2">
      <c r="C17" s="100" t="s">
        <v>829</v>
      </c>
      <c r="D17" s="89">
        <f>SUM(D11:D14)</f>
        <v>1</v>
      </c>
      <c r="E17" s="89">
        <f>SUM(E11:E14)</f>
        <v>2</v>
      </c>
      <c r="F17" s="89">
        <f>SUM(F11:F14)</f>
        <v>3</v>
      </c>
      <c r="G17" s="89">
        <f>SUM(G11:G14)</f>
        <v>4</v>
      </c>
      <c r="H17" s="89">
        <f>SUM(H11:H14)</f>
        <v>5</v>
      </c>
      <c r="I17" s="101"/>
      <c r="J17" s="118"/>
      <c r="K17" s="118"/>
    </row>
    <row r="18" spans="2:11" ht="20" customHeight="1" x14ac:dyDescent="0.2">
      <c r="C18" s="100" t="s">
        <v>830</v>
      </c>
      <c r="D18" s="15">
        <f>RANK(D17,$D$17:$H$17,0)</f>
        <v>5</v>
      </c>
      <c r="E18" s="15">
        <f t="shared" ref="E18:H18" si="0">RANK(E17,$D$17:$H$17,0)</f>
        <v>4</v>
      </c>
      <c r="F18" s="15">
        <f t="shared" si="0"/>
        <v>3</v>
      </c>
      <c r="G18" s="15">
        <f t="shared" si="0"/>
        <v>2</v>
      </c>
      <c r="H18" s="15">
        <f t="shared" si="0"/>
        <v>1</v>
      </c>
      <c r="I18" s="98"/>
      <c r="J18" s="119"/>
      <c r="K18" s="119"/>
    </row>
    <row r="19" spans="2:11" x14ac:dyDescent="0.2">
      <c r="I19" s="97"/>
      <c r="J19" s="98"/>
      <c r="K19" s="98"/>
    </row>
    <row r="20" spans="2:11" x14ac:dyDescent="0.2">
      <c r="I20" s="97"/>
      <c r="J20" s="98"/>
      <c r="K20" s="98"/>
    </row>
    <row r="21" spans="2:11" x14ac:dyDescent="0.2">
      <c r="I21" s="95"/>
    </row>
    <row r="22" spans="2:11" x14ac:dyDescent="0.2">
      <c r="I22" s="95"/>
    </row>
    <row r="23" spans="2:11" ht="28" customHeight="1" x14ac:dyDescent="0.2">
      <c r="B23" s="93" t="s">
        <v>807</v>
      </c>
      <c r="C23" s="94"/>
      <c r="D23" s="94"/>
      <c r="E23" s="94"/>
      <c r="F23" s="94"/>
      <c r="G23" s="94"/>
      <c r="H23" s="94"/>
      <c r="I23" s="95"/>
    </row>
    <row r="24" spans="2:11" x14ac:dyDescent="0.2">
      <c r="I24" s="95"/>
    </row>
    <row r="25" spans="2:11" ht="20" customHeight="1" x14ac:dyDescent="0.2">
      <c r="B25" s="114" t="s">
        <v>157</v>
      </c>
      <c r="C25" s="114" t="s">
        <v>824</v>
      </c>
      <c r="D25" s="63" t="s">
        <v>818</v>
      </c>
      <c r="E25" s="64" t="s">
        <v>819</v>
      </c>
      <c r="F25" s="63" t="s">
        <v>820</v>
      </c>
      <c r="G25" s="63" t="s">
        <v>821</v>
      </c>
      <c r="H25" s="63" t="s">
        <v>822</v>
      </c>
      <c r="I25" s="95"/>
    </row>
    <row r="26" spans="2:11" ht="20" customHeight="1" x14ac:dyDescent="0.2">
      <c r="B26" s="115"/>
      <c r="C26" s="115"/>
      <c r="D26" s="79" t="s">
        <v>816</v>
      </c>
      <c r="E26" s="79" t="s">
        <v>816</v>
      </c>
      <c r="F26" s="79" t="s">
        <v>816</v>
      </c>
      <c r="G26" s="79" t="s">
        <v>816</v>
      </c>
      <c r="H26" s="79" t="s">
        <v>816</v>
      </c>
      <c r="I26" s="95"/>
    </row>
    <row r="27" spans="2:11" ht="20" customHeight="1" x14ac:dyDescent="0.2">
      <c r="B27" s="88" t="s">
        <v>837</v>
      </c>
      <c r="C27" s="25" t="s">
        <v>835</v>
      </c>
      <c r="D27" s="18"/>
      <c r="E27" s="18"/>
      <c r="F27" s="18"/>
      <c r="G27" s="18"/>
      <c r="H27" s="18"/>
    </row>
    <row r="28" spans="2:11" ht="20" customHeight="1" x14ac:dyDescent="0.2"/>
    <row r="29" spans="2:11" ht="20" customHeight="1" x14ac:dyDescent="0.2">
      <c r="D29" s="90" t="s">
        <v>825</v>
      </c>
      <c r="E29" s="90" t="s">
        <v>826</v>
      </c>
      <c r="F29" s="90" t="s">
        <v>817</v>
      </c>
      <c r="G29" s="91" t="s">
        <v>827</v>
      </c>
      <c r="H29" s="90" t="s">
        <v>827</v>
      </c>
    </row>
    <row r="30" spans="2:11" ht="20" customHeight="1" x14ac:dyDescent="0.2">
      <c r="C30" s="100" t="s">
        <v>829</v>
      </c>
      <c r="D30" s="89">
        <f>SUM(D27:D27)</f>
        <v>0</v>
      </c>
      <c r="E30" s="89">
        <f>SUM(E27:E27)</f>
        <v>0</v>
      </c>
      <c r="F30" s="89">
        <f>SUM(F27:F27)</f>
        <v>0</v>
      </c>
      <c r="G30" s="89">
        <f>SUM(G27:G27)</f>
        <v>0</v>
      </c>
      <c r="H30" s="89">
        <f>SUM(H27:H27)</f>
        <v>0</v>
      </c>
    </row>
    <row r="31" spans="2:11" ht="20" customHeight="1" x14ac:dyDescent="0.2">
      <c r="C31" s="100" t="s">
        <v>830</v>
      </c>
      <c r="D31" s="15">
        <f>RANK(D30,$D$30:$H$30,0)</f>
        <v>1</v>
      </c>
      <c r="E31" s="15">
        <f t="shared" ref="E31:H31" si="1">RANK(E30,$D$30:$H$30,0)</f>
        <v>1</v>
      </c>
      <c r="F31" s="15">
        <f t="shared" si="1"/>
        <v>1</v>
      </c>
      <c r="G31" s="15">
        <f t="shared" si="1"/>
        <v>1</v>
      </c>
      <c r="H31" s="15">
        <f t="shared" si="1"/>
        <v>1</v>
      </c>
    </row>
    <row r="36" spans="2:8" ht="28" customHeight="1" x14ac:dyDescent="0.2">
      <c r="B36" s="93" t="s">
        <v>546</v>
      </c>
      <c r="C36" s="94"/>
      <c r="D36" s="94"/>
      <c r="E36" s="94"/>
      <c r="F36" s="94"/>
      <c r="G36" s="94"/>
      <c r="H36" s="94"/>
    </row>
    <row r="38" spans="2:8" ht="20" customHeight="1" x14ac:dyDescent="0.2">
      <c r="B38" s="114" t="s">
        <v>157</v>
      </c>
      <c r="C38" s="114" t="s">
        <v>824</v>
      </c>
      <c r="D38" s="63" t="s">
        <v>818</v>
      </c>
      <c r="E38" s="64" t="s">
        <v>819</v>
      </c>
      <c r="F38" s="63" t="s">
        <v>820</v>
      </c>
      <c r="G38" s="63" t="s">
        <v>821</v>
      </c>
      <c r="H38" s="63" t="s">
        <v>822</v>
      </c>
    </row>
    <row r="39" spans="2:8" ht="20" customHeight="1" x14ac:dyDescent="0.2">
      <c r="B39" s="115"/>
      <c r="C39" s="115"/>
      <c r="D39" s="79" t="s">
        <v>816</v>
      </c>
      <c r="E39" s="79" t="s">
        <v>816</v>
      </c>
      <c r="F39" s="79" t="s">
        <v>816</v>
      </c>
      <c r="G39" s="79" t="s">
        <v>816</v>
      </c>
      <c r="H39" s="79" t="s">
        <v>816</v>
      </c>
    </row>
    <row r="40" spans="2:8" ht="20" customHeight="1" x14ac:dyDescent="0.2">
      <c r="B40" s="88" t="s">
        <v>837</v>
      </c>
      <c r="C40" s="25" t="s">
        <v>835</v>
      </c>
      <c r="D40" s="25"/>
      <c r="E40" s="18"/>
      <c r="F40" s="18"/>
      <c r="G40" s="75"/>
      <c r="H40" s="18"/>
    </row>
    <row r="41" spans="2:8" ht="20" customHeight="1" x14ac:dyDescent="0.2"/>
    <row r="42" spans="2:8" ht="20" customHeight="1" x14ac:dyDescent="0.2">
      <c r="D42" s="90" t="s">
        <v>825</v>
      </c>
      <c r="E42" s="90" t="s">
        <v>826</v>
      </c>
      <c r="F42" s="90" t="s">
        <v>817</v>
      </c>
      <c r="G42" s="91" t="s">
        <v>827</v>
      </c>
      <c r="H42" s="90" t="s">
        <v>827</v>
      </c>
    </row>
    <row r="43" spans="2:8" ht="20" customHeight="1" x14ac:dyDescent="0.2">
      <c r="C43" s="100" t="s">
        <v>829</v>
      </c>
      <c r="D43" s="89">
        <f>SUM(D40:D40)</f>
        <v>0</v>
      </c>
      <c r="E43" s="89">
        <f>SUM(E40:E40)</f>
        <v>0</v>
      </c>
      <c r="F43" s="89">
        <f>SUM(F40:F40)</f>
        <v>0</v>
      </c>
      <c r="G43" s="89">
        <f>SUM(G40:G40)</f>
        <v>0</v>
      </c>
      <c r="H43" s="89">
        <f>SUM(H40:H40)</f>
        <v>0</v>
      </c>
    </row>
    <row r="44" spans="2:8" ht="20" customHeight="1" x14ac:dyDescent="0.2">
      <c r="C44" s="100" t="s">
        <v>830</v>
      </c>
      <c r="D44" s="15">
        <f>RANK(D43,$D$43:$H$43,0)</f>
        <v>1</v>
      </c>
      <c r="E44" s="15">
        <f t="shared" ref="E44:H44" si="2">RANK(E43,$D$43:$H$43,0)</f>
        <v>1</v>
      </c>
      <c r="F44" s="15">
        <f t="shared" si="2"/>
        <v>1</v>
      </c>
      <c r="G44" s="15">
        <f t="shared" si="2"/>
        <v>1</v>
      </c>
      <c r="H44" s="15">
        <f t="shared" si="2"/>
        <v>1</v>
      </c>
    </row>
    <row r="49" spans="2:8" ht="28" customHeight="1" x14ac:dyDescent="0.2">
      <c r="B49" s="93" t="s">
        <v>832</v>
      </c>
      <c r="C49" s="94"/>
      <c r="D49" s="94"/>
      <c r="E49" s="94"/>
      <c r="F49" s="94"/>
      <c r="G49" s="94"/>
      <c r="H49" s="94"/>
    </row>
    <row r="51" spans="2:8" ht="20" customHeight="1" x14ac:dyDescent="0.2">
      <c r="B51" s="114" t="s">
        <v>157</v>
      </c>
      <c r="C51" s="114" t="s">
        <v>824</v>
      </c>
      <c r="D51" s="63" t="s">
        <v>818</v>
      </c>
      <c r="E51" s="64" t="s">
        <v>819</v>
      </c>
      <c r="F51" s="63" t="s">
        <v>820</v>
      </c>
      <c r="G51" s="63" t="s">
        <v>821</v>
      </c>
      <c r="H51" s="63" t="s">
        <v>822</v>
      </c>
    </row>
    <row r="52" spans="2:8" ht="20" customHeight="1" x14ac:dyDescent="0.2">
      <c r="B52" s="115"/>
      <c r="C52" s="115"/>
      <c r="D52" s="79" t="s">
        <v>816</v>
      </c>
      <c r="E52" s="79" t="s">
        <v>816</v>
      </c>
      <c r="F52" s="79" t="s">
        <v>816</v>
      </c>
      <c r="G52" s="79" t="s">
        <v>816</v>
      </c>
      <c r="H52" s="79" t="s">
        <v>816</v>
      </c>
    </row>
    <row r="53" spans="2:8" ht="20" customHeight="1" x14ac:dyDescent="0.2">
      <c r="B53" s="88" t="s">
        <v>837</v>
      </c>
      <c r="C53" s="25" t="s">
        <v>835</v>
      </c>
      <c r="D53" s="25"/>
      <c r="E53" s="18"/>
      <c r="F53" s="18"/>
      <c r="G53" s="75"/>
      <c r="H53" s="18"/>
    </row>
    <row r="54" spans="2:8" ht="20" customHeight="1" x14ac:dyDescent="0.2"/>
    <row r="55" spans="2:8" ht="20" customHeight="1" x14ac:dyDescent="0.2">
      <c r="D55" s="90" t="s">
        <v>825</v>
      </c>
      <c r="E55" s="90" t="s">
        <v>826</v>
      </c>
      <c r="F55" s="90" t="s">
        <v>817</v>
      </c>
      <c r="G55" s="91" t="s">
        <v>827</v>
      </c>
      <c r="H55" s="90" t="s">
        <v>827</v>
      </c>
    </row>
    <row r="56" spans="2:8" ht="20" customHeight="1" x14ac:dyDescent="0.2">
      <c r="C56" s="100" t="s">
        <v>829</v>
      </c>
      <c r="D56" s="89">
        <f>SUM(D53:D53)</f>
        <v>0</v>
      </c>
      <c r="E56" s="89">
        <f>SUM(E53:E53)</f>
        <v>0</v>
      </c>
      <c r="F56" s="89">
        <f>SUM(F53:F53)</f>
        <v>0</v>
      </c>
      <c r="G56" s="89">
        <f>SUM(G53:G53)</f>
        <v>0</v>
      </c>
      <c r="H56" s="89">
        <f>SUM(H53:H53)</f>
        <v>0</v>
      </c>
    </row>
    <row r="57" spans="2:8" ht="20" customHeight="1" x14ac:dyDescent="0.2">
      <c r="C57" s="100" t="s">
        <v>830</v>
      </c>
      <c r="D57" s="15">
        <f>RANK(D56,$D$56:$H$56,0)</f>
        <v>1</v>
      </c>
      <c r="E57" s="15">
        <f t="shared" ref="E57:H57" si="3">RANK(E56,$D$56:$H$56,0)</f>
        <v>1</v>
      </c>
      <c r="F57" s="15">
        <f t="shared" si="3"/>
        <v>1</v>
      </c>
      <c r="G57" s="15">
        <f t="shared" si="3"/>
        <v>1</v>
      </c>
      <c r="H57" s="15">
        <f t="shared" si="3"/>
        <v>1</v>
      </c>
    </row>
    <row r="62" spans="2:8" ht="28" customHeight="1" x14ac:dyDescent="0.2">
      <c r="B62" s="93" t="s">
        <v>833</v>
      </c>
      <c r="C62" s="94"/>
      <c r="D62" s="94"/>
      <c r="E62" s="94"/>
      <c r="F62" s="94"/>
      <c r="G62" s="94"/>
      <c r="H62" s="94"/>
    </row>
    <row r="64" spans="2:8" ht="20" customHeight="1" x14ac:dyDescent="0.2">
      <c r="B64" s="114" t="s">
        <v>157</v>
      </c>
      <c r="C64" s="114" t="s">
        <v>824</v>
      </c>
      <c r="D64" s="63" t="s">
        <v>818</v>
      </c>
      <c r="E64" s="64" t="s">
        <v>819</v>
      </c>
      <c r="F64" s="63" t="s">
        <v>820</v>
      </c>
      <c r="G64" s="63" t="s">
        <v>821</v>
      </c>
      <c r="H64" s="63" t="s">
        <v>822</v>
      </c>
    </row>
    <row r="65" spans="2:8" ht="20" customHeight="1" x14ac:dyDescent="0.2">
      <c r="B65" s="115"/>
      <c r="C65" s="115"/>
      <c r="D65" s="79" t="s">
        <v>816</v>
      </c>
      <c r="E65" s="79" t="s">
        <v>816</v>
      </c>
      <c r="F65" s="79" t="s">
        <v>816</v>
      </c>
      <c r="G65" s="79" t="s">
        <v>816</v>
      </c>
      <c r="H65" s="79" t="s">
        <v>816</v>
      </c>
    </row>
    <row r="66" spans="2:8" ht="20" customHeight="1" x14ac:dyDescent="0.2">
      <c r="B66" s="88" t="s">
        <v>837</v>
      </c>
      <c r="C66" s="25" t="s">
        <v>835</v>
      </c>
      <c r="D66" s="25"/>
      <c r="E66" s="18"/>
      <c r="F66" s="18"/>
      <c r="G66" s="75"/>
      <c r="H66" s="18"/>
    </row>
    <row r="67" spans="2:8" ht="20" customHeight="1" x14ac:dyDescent="0.2"/>
    <row r="68" spans="2:8" ht="20" customHeight="1" x14ac:dyDescent="0.2">
      <c r="D68" s="90" t="s">
        <v>825</v>
      </c>
      <c r="E68" s="90" t="s">
        <v>826</v>
      </c>
      <c r="F68" s="90" t="s">
        <v>817</v>
      </c>
      <c r="G68" s="91" t="s">
        <v>827</v>
      </c>
      <c r="H68" s="90" t="s">
        <v>827</v>
      </c>
    </row>
    <row r="69" spans="2:8" ht="20" customHeight="1" x14ac:dyDescent="0.2">
      <c r="C69" s="100" t="s">
        <v>829</v>
      </c>
      <c r="D69" s="89">
        <f>SUM(D66:D66)</f>
        <v>0</v>
      </c>
      <c r="E69" s="89">
        <f>SUM(E66:E66)</f>
        <v>0</v>
      </c>
      <c r="F69" s="89">
        <f>SUM(F66:F66)</f>
        <v>0</v>
      </c>
      <c r="G69" s="89">
        <f>SUM(G66:G66)</f>
        <v>0</v>
      </c>
      <c r="H69" s="89">
        <f>SUM(H66:H66)</f>
        <v>0</v>
      </c>
    </row>
    <row r="70" spans="2:8" ht="20" customHeight="1" x14ac:dyDescent="0.2">
      <c r="C70" s="100" t="s">
        <v>830</v>
      </c>
      <c r="D70" s="15">
        <f>RANK(D69,$D$69:$H$69,0)</f>
        <v>1</v>
      </c>
      <c r="E70" s="15">
        <f t="shared" ref="E70:H70" si="4">RANK(E69,$D$69:$H$69,0)</f>
        <v>1</v>
      </c>
      <c r="F70" s="15">
        <f t="shared" si="4"/>
        <v>1</v>
      </c>
      <c r="G70" s="15">
        <f t="shared" si="4"/>
        <v>1</v>
      </c>
      <c r="H70" s="15">
        <f t="shared" si="4"/>
        <v>1</v>
      </c>
    </row>
    <row r="75" spans="2:8" ht="28" customHeight="1" x14ac:dyDescent="0.2">
      <c r="B75" s="93" t="s">
        <v>808</v>
      </c>
      <c r="C75" s="94"/>
      <c r="D75" s="94"/>
      <c r="E75" s="94"/>
      <c r="F75" s="94"/>
      <c r="G75" s="94"/>
      <c r="H75" s="94"/>
    </row>
    <row r="77" spans="2:8" ht="20" customHeight="1" x14ac:dyDescent="0.2">
      <c r="B77" s="114" t="s">
        <v>157</v>
      </c>
      <c r="C77" s="114" t="s">
        <v>824</v>
      </c>
      <c r="D77" s="63" t="s">
        <v>818</v>
      </c>
      <c r="E77" s="64" t="s">
        <v>819</v>
      </c>
      <c r="F77" s="63" t="s">
        <v>820</v>
      </c>
      <c r="G77" s="63" t="s">
        <v>821</v>
      </c>
      <c r="H77" s="63" t="s">
        <v>822</v>
      </c>
    </row>
    <row r="78" spans="2:8" ht="20" customHeight="1" x14ac:dyDescent="0.2">
      <c r="B78" s="115"/>
      <c r="C78" s="115"/>
      <c r="D78" s="79" t="s">
        <v>816</v>
      </c>
      <c r="E78" s="79" t="s">
        <v>816</v>
      </c>
      <c r="F78" s="79" t="s">
        <v>816</v>
      </c>
      <c r="G78" s="79" t="s">
        <v>816</v>
      </c>
      <c r="H78" s="79" t="s">
        <v>816</v>
      </c>
    </row>
    <row r="79" spans="2:8" ht="20" customHeight="1" x14ac:dyDescent="0.2">
      <c r="B79" s="88" t="s">
        <v>837</v>
      </c>
      <c r="C79" s="25" t="s">
        <v>835</v>
      </c>
      <c r="D79" s="25"/>
      <c r="E79" s="18"/>
      <c r="F79" s="18"/>
      <c r="G79" s="75"/>
      <c r="H79" s="18"/>
    </row>
    <row r="80" spans="2:8" ht="20" customHeight="1" x14ac:dyDescent="0.2"/>
    <row r="81" spans="2:8" ht="20" customHeight="1" x14ac:dyDescent="0.2">
      <c r="D81" s="90" t="s">
        <v>825</v>
      </c>
      <c r="E81" s="90" t="s">
        <v>826</v>
      </c>
      <c r="F81" s="90" t="s">
        <v>817</v>
      </c>
      <c r="G81" s="91" t="s">
        <v>827</v>
      </c>
      <c r="H81" s="90" t="s">
        <v>827</v>
      </c>
    </row>
    <row r="82" spans="2:8" ht="20" customHeight="1" x14ac:dyDescent="0.2">
      <c r="C82" s="100" t="s">
        <v>829</v>
      </c>
      <c r="D82" s="89">
        <f>SUM(D79:D79)</f>
        <v>0</v>
      </c>
      <c r="E82" s="89">
        <f>SUM(E79:E79)</f>
        <v>0</v>
      </c>
      <c r="F82" s="89">
        <f>SUM(F79:F79)</f>
        <v>0</v>
      </c>
      <c r="G82" s="89">
        <f>SUM(G79:G79)</f>
        <v>0</v>
      </c>
      <c r="H82" s="89">
        <f>SUM(H79:H79)</f>
        <v>0</v>
      </c>
    </row>
    <row r="83" spans="2:8" ht="20" customHeight="1" x14ac:dyDescent="0.2">
      <c r="C83" s="100" t="s">
        <v>830</v>
      </c>
      <c r="D83" s="15">
        <f>RANK(D82,$D$82:$H$82,0)</f>
        <v>1</v>
      </c>
      <c r="E83" s="15">
        <f t="shared" ref="E83:H83" si="5">RANK(E82,$D$82:$H$82,0)</f>
        <v>1</v>
      </c>
      <c r="F83" s="15">
        <f t="shared" si="5"/>
        <v>1</v>
      </c>
      <c r="G83" s="15">
        <f t="shared" si="5"/>
        <v>1</v>
      </c>
      <c r="H83" s="15">
        <f t="shared" si="5"/>
        <v>1</v>
      </c>
    </row>
    <row r="88" spans="2:8" ht="28" customHeight="1" x14ac:dyDescent="0.2">
      <c r="B88" s="93" t="s">
        <v>834</v>
      </c>
      <c r="C88" s="94"/>
      <c r="D88" s="94"/>
      <c r="E88" s="94"/>
      <c r="F88" s="94"/>
      <c r="G88" s="94"/>
      <c r="H88" s="94"/>
    </row>
    <row r="90" spans="2:8" ht="20" customHeight="1" x14ac:dyDescent="0.2">
      <c r="B90" s="114" t="s">
        <v>157</v>
      </c>
      <c r="C90" s="114" t="s">
        <v>824</v>
      </c>
      <c r="D90" s="63" t="s">
        <v>818</v>
      </c>
      <c r="E90" s="64" t="s">
        <v>819</v>
      </c>
      <c r="F90" s="63" t="s">
        <v>820</v>
      </c>
      <c r="G90" s="63" t="s">
        <v>821</v>
      </c>
      <c r="H90" s="63" t="s">
        <v>822</v>
      </c>
    </row>
    <row r="91" spans="2:8" ht="20" customHeight="1" x14ac:dyDescent="0.2">
      <c r="B91" s="115"/>
      <c r="C91" s="115"/>
      <c r="D91" s="79" t="s">
        <v>816</v>
      </c>
      <c r="E91" s="79" t="s">
        <v>816</v>
      </c>
      <c r="F91" s="79" t="s">
        <v>816</v>
      </c>
      <c r="G91" s="79" t="s">
        <v>816</v>
      </c>
      <c r="H91" s="79" t="s">
        <v>816</v>
      </c>
    </row>
    <row r="92" spans="2:8" ht="20" customHeight="1" x14ac:dyDescent="0.2">
      <c r="B92" s="88" t="s">
        <v>837</v>
      </c>
      <c r="C92" s="25" t="s">
        <v>835</v>
      </c>
      <c r="D92" s="25"/>
      <c r="E92" s="18"/>
      <c r="F92" s="18"/>
      <c r="G92" s="75"/>
      <c r="H92" s="18"/>
    </row>
    <row r="93" spans="2:8" ht="20" customHeight="1" x14ac:dyDescent="0.2"/>
    <row r="94" spans="2:8" ht="20" customHeight="1" x14ac:dyDescent="0.2">
      <c r="D94" s="90" t="s">
        <v>825</v>
      </c>
      <c r="E94" s="90" t="s">
        <v>826</v>
      </c>
      <c r="F94" s="90" t="s">
        <v>817</v>
      </c>
      <c r="G94" s="91" t="s">
        <v>827</v>
      </c>
      <c r="H94" s="90" t="s">
        <v>827</v>
      </c>
    </row>
    <row r="95" spans="2:8" ht="20" customHeight="1" x14ac:dyDescent="0.2">
      <c r="C95" s="100" t="s">
        <v>829</v>
      </c>
      <c r="D95" s="89">
        <f>SUM(D92:D92)</f>
        <v>0</v>
      </c>
      <c r="E95" s="89">
        <f>SUM(E92:E92)</f>
        <v>0</v>
      </c>
      <c r="F95" s="89">
        <f>SUM(F92:F92)</f>
        <v>0</v>
      </c>
      <c r="G95" s="89">
        <f>SUM(G92:G92)</f>
        <v>0</v>
      </c>
      <c r="H95" s="89">
        <f>SUM(H92:H92)</f>
        <v>0</v>
      </c>
    </row>
    <row r="96" spans="2:8" ht="20" customHeight="1" x14ac:dyDescent="0.2">
      <c r="C96" s="100" t="s">
        <v>830</v>
      </c>
      <c r="D96" s="15">
        <f>RANK(D95,$D$95:$H$95,0)</f>
        <v>1</v>
      </c>
      <c r="E96" s="15">
        <f t="shared" ref="E96:H96" si="6">RANK(E95,$D$95:$H$95,0)</f>
        <v>1</v>
      </c>
      <c r="F96" s="15">
        <f t="shared" si="6"/>
        <v>1</v>
      </c>
      <c r="G96" s="15">
        <f t="shared" si="6"/>
        <v>1</v>
      </c>
      <c r="H96" s="15">
        <f t="shared" si="6"/>
        <v>1</v>
      </c>
    </row>
    <row r="101" spans="2:8" ht="28" customHeight="1" x14ac:dyDescent="0.2">
      <c r="B101" s="93" t="s">
        <v>618</v>
      </c>
      <c r="C101" s="94"/>
      <c r="D101" s="94"/>
      <c r="E101" s="94"/>
      <c r="F101" s="94"/>
      <c r="G101" s="94"/>
      <c r="H101" s="94"/>
    </row>
    <row r="103" spans="2:8" ht="20" customHeight="1" x14ac:dyDescent="0.2">
      <c r="B103" s="114" t="s">
        <v>157</v>
      </c>
      <c r="C103" s="114" t="s">
        <v>824</v>
      </c>
      <c r="D103" s="63" t="s">
        <v>818</v>
      </c>
      <c r="E103" s="64" t="s">
        <v>819</v>
      </c>
      <c r="F103" s="63" t="s">
        <v>820</v>
      </c>
      <c r="G103" s="63" t="s">
        <v>821</v>
      </c>
      <c r="H103" s="63" t="s">
        <v>822</v>
      </c>
    </row>
    <row r="104" spans="2:8" ht="20" customHeight="1" x14ac:dyDescent="0.2">
      <c r="B104" s="115"/>
      <c r="C104" s="115"/>
      <c r="D104" s="79" t="s">
        <v>816</v>
      </c>
      <c r="E104" s="79" t="s">
        <v>816</v>
      </c>
      <c r="F104" s="79" t="s">
        <v>816</v>
      </c>
      <c r="G104" s="79" t="s">
        <v>816</v>
      </c>
      <c r="H104" s="79" t="s">
        <v>816</v>
      </c>
    </row>
    <row r="105" spans="2:8" ht="20" customHeight="1" x14ac:dyDescent="0.2">
      <c r="B105" s="88" t="s">
        <v>837</v>
      </c>
      <c r="C105" s="25" t="s">
        <v>835</v>
      </c>
      <c r="D105" s="25"/>
      <c r="E105" s="18"/>
      <c r="F105" s="18"/>
      <c r="G105" s="75"/>
      <c r="H105" s="18"/>
    </row>
    <row r="106" spans="2:8" ht="20" customHeight="1" x14ac:dyDescent="0.2"/>
    <row r="107" spans="2:8" ht="20" customHeight="1" x14ac:dyDescent="0.2">
      <c r="D107" s="90" t="s">
        <v>825</v>
      </c>
      <c r="E107" s="90" t="s">
        <v>826</v>
      </c>
      <c r="F107" s="90" t="s">
        <v>817</v>
      </c>
      <c r="G107" s="91" t="s">
        <v>827</v>
      </c>
      <c r="H107" s="90" t="s">
        <v>827</v>
      </c>
    </row>
    <row r="108" spans="2:8" ht="20" customHeight="1" x14ac:dyDescent="0.2">
      <c r="C108" s="100" t="s">
        <v>829</v>
      </c>
      <c r="D108" s="89">
        <f>SUM(D105:D105)</f>
        <v>0</v>
      </c>
      <c r="E108" s="89">
        <f>SUM(E105:E105)</f>
        <v>0</v>
      </c>
      <c r="F108" s="89">
        <f>SUM(F105:F105)</f>
        <v>0</v>
      </c>
      <c r="G108" s="89">
        <f>SUM(G105:G105)</f>
        <v>0</v>
      </c>
      <c r="H108" s="89">
        <f>SUM(H105:H105)</f>
        <v>0</v>
      </c>
    </row>
    <row r="109" spans="2:8" ht="20" customHeight="1" x14ac:dyDescent="0.2">
      <c r="C109" s="100" t="s">
        <v>830</v>
      </c>
      <c r="D109" s="15">
        <f>RANK(D108,$D$108:$H$108,0)</f>
        <v>1</v>
      </c>
      <c r="E109" s="15">
        <f t="shared" ref="E109:H109" si="7">RANK(E108,$D$108:$H$108,0)</f>
        <v>1</v>
      </c>
      <c r="F109" s="15">
        <f t="shared" si="7"/>
        <v>1</v>
      </c>
      <c r="G109" s="15">
        <f t="shared" si="7"/>
        <v>1</v>
      </c>
      <c r="H109" s="15">
        <f t="shared" si="7"/>
        <v>1</v>
      </c>
    </row>
    <row r="114" spans="2:8" ht="28" customHeight="1" x14ac:dyDescent="0.2">
      <c r="B114" s="93" t="s">
        <v>9</v>
      </c>
      <c r="C114" s="94"/>
      <c r="D114" s="94"/>
      <c r="E114" s="94"/>
      <c r="F114" s="94"/>
      <c r="G114" s="94"/>
      <c r="H114" s="94"/>
    </row>
    <row r="116" spans="2:8" ht="20" customHeight="1" x14ac:dyDescent="0.2">
      <c r="B116" s="114" t="s">
        <v>157</v>
      </c>
      <c r="C116" s="114" t="s">
        <v>824</v>
      </c>
      <c r="D116" s="63" t="s">
        <v>818</v>
      </c>
      <c r="E116" s="64" t="s">
        <v>819</v>
      </c>
      <c r="F116" s="63" t="s">
        <v>820</v>
      </c>
      <c r="G116" s="63" t="s">
        <v>821</v>
      </c>
      <c r="H116" s="63" t="s">
        <v>822</v>
      </c>
    </row>
    <row r="117" spans="2:8" ht="20" customHeight="1" x14ac:dyDescent="0.2">
      <c r="B117" s="115"/>
      <c r="C117" s="115"/>
      <c r="D117" s="79" t="s">
        <v>816</v>
      </c>
      <c r="E117" s="79" t="s">
        <v>816</v>
      </c>
      <c r="F117" s="79" t="s">
        <v>816</v>
      </c>
      <c r="G117" s="79" t="s">
        <v>816</v>
      </c>
      <c r="H117" s="79" t="s">
        <v>816</v>
      </c>
    </row>
    <row r="118" spans="2:8" ht="20" customHeight="1" x14ac:dyDescent="0.2">
      <c r="B118" s="88" t="s">
        <v>838</v>
      </c>
      <c r="C118" s="25" t="s">
        <v>835</v>
      </c>
      <c r="D118" s="25"/>
      <c r="E118" s="18"/>
      <c r="F118" s="18"/>
      <c r="G118" s="75"/>
      <c r="H118" s="18"/>
    </row>
    <row r="119" spans="2:8" ht="20" customHeight="1" x14ac:dyDescent="0.2">
      <c r="B119" s="88" t="s">
        <v>839</v>
      </c>
      <c r="C119" s="25" t="s">
        <v>835</v>
      </c>
      <c r="D119" s="18"/>
      <c r="E119" s="18"/>
      <c r="F119" s="18"/>
      <c r="G119" s="18"/>
      <c r="H119" s="18"/>
    </row>
    <row r="120" spans="2:8" ht="20" customHeight="1" x14ac:dyDescent="0.2"/>
    <row r="121" spans="2:8" ht="20" customHeight="1" x14ac:dyDescent="0.2">
      <c r="D121" s="90" t="s">
        <v>825</v>
      </c>
      <c r="E121" s="90" t="s">
        <v>826</v>
      </c>
      <c r="F121" s="90" t="s">
        <v>817</v>
      </c>
      <c r="G121" s="91" t="s">
        <v>827</v>
      </c>
      <c r="H121" s="90" t="s">
        <v>827</v>
      </c>
    </row>
    <row r="122" spans="2:8" ht="20" customHeight="1" x14ac:dyDescent="0.2">
      <c r="C122" s="100" t="s">
        <v>829</v>
      </c>
      <c r="D122" s="89">
        <f>SUM(D118:D119)</f>
        <v>0</v>
      </c>
      <c r="E122" s="89">
        <f>SUM(E118:E119)</f>
        <v>0</v>
      </c>
      <c r="F122" s="89">
        <f>SUM(F118:F119)</f>
        <v>0</v>
      </c>
      <c r="G122" s="89">
        <f>SUM(G118:G119)</f>
        <v>0</v>
      </c>
      <c r="H122" s="89">
        <f>SUM(H118:H119)</f>
        <v>0</v>
      </c>
    </row>
    <row r="123" spans="2:8" ht="20" customHeight="1" x14ac:dyDescent="0.2">
      <c r="C123" s="100" t="s">
        <v>830</v>
      </c>
      <c r="D123" s="15">
        <f>RANK(D122,$D$122:$H$122,0)</f>
        <v>1</v>
      </c>
      <c r="E123" s="15">
        <f t="shared" ref="E123:H123" si="8">RANK(E122,$D$122:$H$122,0)</f>
        <v>1</v>
      </c>
      <c r="F123" s="15">
        <f t="shared" si="8"/>
        <v>1</v>
      </c>
      <c r="G123" s="15">
        <f t="shared" si="8"/>
        <v>1</v>
      </c>
      <c r="H123" s="15">
        <f t="shared" si="8"/>
        <v>1</v>
      </c>
    </row>
    <row r="128" spans="2:8" ht="28" customHeight="1" x14ac:dyDescent="0.2">
      <c r="B128" s="93" t="s">
        <v>732</v>
      </c>
      <c r="C128" s="94"/>
      <c r="D128" s="94"/>
      <c r="E128" s="94"/>
      <c r="F128" s="94"/>
      <c r="G128" s="94"/>
      <c r="H128" s="94"/>
    </row>
    <row r="130" spans="2:8" ht="20" customHeight="1" x14ac:dyDescent="0.2">
      <c r="B130" s="114" t="s">
        <v>157</v>
      </c>
      <c r="C130" s="114" t="s">
        <v>824</v>
      </c>
      <c r="D130" s="63" t="s">
        <v>818</v>
      </c>
      <c r="E130" s="64" t="s">
        <v>819</v>
      </c>
      <c r="F130" s="63" t="s">
        <v>820</v>
      </c>
      <c r="G130" s="63" t="s">
        <v>821</v>
      </c>
      <c r="H130" s="63" t="s">
        <v>822</v>
      </c>
    </row>
    <row r="131" spans="2:8" ht="20" customHeight="1" x14ac:dyDescent="0.2">
      <c r="B131" s="115"/>
      <c r="C131" s="115"/>
      <c r="D131" s="79" t="s">
        <v>816</v>
      </c>
      <c r="E131" s="79" t="s">
        <v>816</v>
      </c>
      <c r="F131" s="79" t="s">
        <v>816</v>
      </c>
      <c r="G131" s="79" t="s">
        <v>816</v>
      </c>
      <c r="H131" s="79" t="s">
        <v>816</v>
      </c>
    </row>
    <row r="132" spans="2:8" ht="20" customHeight="1" x14ac:dyDescent="0.2">
      <c r="B132" s="88" t="s">
        <v>837</v>
      </c>
      <c r="C132" s="25" t="s">
        <v>835</v>
      </c>
      <c r="D132" s="25"/>
      <c r="E132" s="18"/>
      <c r="F132" s="18"/>
      <c r="G132" s="75"/>
      <c r="H132" s="18"/>
    </row>
    <row r="133" spans="2:8" ht="20" customHeight="1" x14ac:dyDescent="0.2"/>
    <row r="134" spans="2:8" ht="20" customHeight="1" x14ac:dyDescent="0.2">
      <c r="D134" s="90" t="s">
        <v>825</v>
      </c>
      <c r="E134" s="90" t="s">
        <v>826</v>
      </c>
      <c r="F134" s="90" t="s">
        <v>817</v>
      </c>
      <c r="G134" s="91" t="s">
        <v>827</v>
      </c>
      <c r="H134" s="90" t="s">
        <v>827</v>
      </c>
    </row>
    <row r="135" spans="2:8" ht="20" customHeight="1" x14ac:dyDescent="0.2">
      <c r="C135" s="100" t="s">
        <v>829</v>
      </c>
      <c r="D135" s="89">
        <f>SUM(D132:D132)</f>
        <v>0</v>
      </c>
      <c r="E135" s="89">
        <f>SUM(E132:E132)</f>
        <v>0</v>
      </c>
      <c r="F135" s="89">
        <f>SUM(F132:F132)</f>
        <v>0</v>
      </c>
      <c r="G135" s="89">
        <f>SUM(G132:G132)</f>
        <v>0</v>
      </c>
      <c r="H135" s="89">
        <f>SUM(H132:H132)</f>
        <v>0</v>
      </c>
    </row>
    <row r="136" spans="2:8" ht="20" customHeight="1" x14ac:dyDescent="0.2">
      <c r="C136" s="100" t="s">
        <v>830</v>
      </c>
      <c r="D136" s="15">
        <f>RANK(D135,$D$135:$H$135,0)</f>
        <v>1</v>
      </c>
      <c r="E136" s="15">
        <f t="shared" ref="E136:H136" si="9">RANK(E135,$D$135:$H$135,0)</f>
        <v>1</v>
      </c>
      <c r="F136" s="15">
        <f t="shared" si="9"/>
        <v>1</v>
      </c>
      <c r="G136" s="15">
        <f t="shared" si="9"/>
        <v>1</v>
      </c>
      <c r="H136" s="15">
        <f t="shared" si="9"/>
        <v>1</v>
      </c>
    </row>
    <row r="141" spans="2:8" ht="28" customHeight="1" x14ac:dyDescent="0.2">
      <c r="B141" s="93" t="s">
        <v>836</v>
      </c>
      <c r="C141" s="94"/>
      <c r="D141" s="94"/>
      <c r="E141" s="94"/>
      <c r="F141" s="94"/>
      <c r="G141" s="94"/>
      <c r="H141" s="94"/>
    </row>
    <row r="143" spans="2:8" ht="20" customHeight="1" x14ac:dyDescent="0.2">
      <c r="B143" s="114" t="s">
        <v>157</v>
      </c>
      <c r="C143" s="114" t="s">
        <v>824</v>
      </c>
      <c r="D143" s="63" t="s">
        <v>818</v>
      </c>
      <c r="E143" s="64" t="s">
        <v>819</v>
      </c>
      <c r="F143" s="63" t="s">
        <v>820</v>
      </c>
      <c r="G143" s="63" t="s">
        <v>821</v>
      </c>
      <c r="H143" s="63" t="s">
        <v>822</v>
      </c>
    </row>
    <row r="144" spans="2:8" ht="20" customHeight="1" x14ac:dyDescent="0.2">
      <c r="B144" s="115"/>
      <c r="C144" s="115"/>
      <c r="D144" s="79" t="s">
        <v>816</v>
      </c>
      <c r="E144" s="79" t="s">
        <v>816</v>
      </c>
      <c r="F144" s="79" t="s">
        <v>816</v>
      </c>
      <c r="G144" s="79" t="s">
        <v>816</v>
      </c>
      <c r="H144" s="79" t="s">
        <v>816</v>
      </c>
    </row>
    <row r="145" spans="2:8" ht="20" customHeight="1" x14ac:dyDescent="0.2">
      <c r="B145" s="88" t="s">
        <v>837</v>
      </c>
      <c r="C145" s="25" t="s">
        <v>835</v>
      </c>
      <c r="D145" s="25"/>
      <c r="E145" s="18"/>
      <c r="F145" s="18"/>
      <c r="G145" s="75"/>
      <c r="H145" s="18"/>
    </row>
    <row r="146" spans="2:8" ht="20" customHeight="1" x14ac:dyDescent="0.2"/>
    <row r="147" spans="2:8" ht="20" customHeight="1" x14ac:dyDescent="0.2">
      <c r="D147" s="90" t="s">
        <v>825</v>
      </c>
      <c r="E147" s="90" t="s">
        <v>826</v>
      </c>
      <c r="F147" s="90" t="s">
        <v>817</v>
      </c>
      <c r="G147" s="91" t="s">
        <v>827</v>
      </c>
      <c r="H147" s="90" t="s">
        <v>827</v>
      </c>
    </row>
    <row r="148" spans="2:8" ht="20" customHeight="1" x14ac:dyDescent="0.2">
      <c r="C148" s="100" t="s">
        <v>829</v>
      </c>
      <c r="D148" s="89">
        <f>SUM(D145:D145)</f>
        <v>0</v>
      </c>
      <c r="E148" s="89">
        <f>SUM(E145:E145)</f>
        <v>0</v>
      </c>
      <c r="F148" s="89">
        <f>SUM(F145:F145)</f>
        <v>0</v>
      </c>
      <c r="G148" s="89">
        <f>SUM(G145:G145)</f>
        <v>0</v>
      </c>
      <c r="H148" s="89">
        <f>SUM(H145:H145)</f>
        <v>0</v>
      </c>
    </row>
    <row r="149" spans="2:8" ht="20" customHeight="1" x14ac:dyDescent="0.2">
      <c r="C149" s="100" t="s">
        <v>830</v>
      </c>
      <c r="D149" s="15">
        <f>RANK(D148,$D$148:$H$148,0)</f>
        <v>1</v>
      </c>
      <c r="E149" s="15">
        <f t="shared" ref="E149:H149" si="10">RANK(E148,$D$148:$H$148,0)</f>
        <v>1</v>
      </c>
      <c r="F149" s="15">
        <f t="shared" si="10"/>
        <v>1</v>
      </c>
      <c r="G149" s="15">
        <f t="shared" si="10"/>
        <v>1</v>
      </c>
      <c r="H149" s="15">
        <f t="shared" si="10"/>
        <v>1</v>
      </c>
    </row>
  </sheetData>
  <mergeCells count="25">
    <mergeCell ref="J17:K17"/>
    <mergeCell ref="J18:K18"/>
    <mergeCell ref="C9:C10"/>
    <mergeCell ref="B9:B10"/>
    <mergeCell ref="C25:C26"/>
    <mergeCell ref="B38:B39"/>
    <mergeCell ref="C38:C39"/>
    <mergeCell ref="B51:B52"/>
    <mergeCell ref="C51:C52"/>
    <mergeCell ref="B143:B144"/>
    <mergeCell ref="C143:C144"/>
    <mergeCell ref="B4:H4"/>
    <mergeCell ref="B103:B104"/>
    <mergeCell ref="C103:C104"/>
    <mergeCell ref="B116:B117"/>
    <mergeCell ref="C116:C117"/>
    <mergeCell ref="B130:B131"/>
    <mergeCell ref="C130:C131"/>
    <mergeCell ref="B64:B65"/>
    <mergeCell ref="C64:C65"/>
    <mergeCell ref="B77:B78"/>
    <mergeCell ref="C77:C78"/>
    <mergeCell ref="B90:B91"/>
    <mergeCell ref="C90:C91"/>
    <mergeCell ref="B25:B26"/>
  </mergeCells>
  <conditionalFormatting sqref="D30:H30">
    <cfRule type="colorScale" priority="11">
      <colorScale>
        <cfvo type="min"/>
        <cfvo type="percentile" val="50"/>
        <cfvo type="max"/>
        <color rgb="FFF8696B"/>
        <color rgb="FFFFEB84"/>
        <color rgb="FF63BE7B"/>
      </colorScale>
    </cfRule>
  </conditionalFormatting>
  <conditionalFormatting sqref="D43:H43">
    <cfRule type="colorScale" priority="10">
      <colorScale>
        <cfvo type="min"/>
        <cfvo type="percentile" val="50"/>
        <cfvo type="max"/>
        <color rgb="FFF8696B"/>
        <color rgb="FFFFEB84"/>
        <color rgb="FF63BE7B"/>
      </colorScale>
    </cfRule>
  </conditionalFormatting>
  <conditionalFormatting sqref="D56:H56">
    <cfRule type="colorScale" priority="9">
      <colorScale>
        <cfvo type="min"/>
        <cfvo type="percentile" val="50"/>
        <cfvo type="max"/>
        <color rgb="FFF8696B"/>
        <color rgb="FFFFEB84"/>
        <color rgb="FF63BE7B"/>
      </colorScale>
    </cfRule>
  </conditionalFormatting>
  <conditionalFormatting sqref="D69:H69">
    <cfRule type="colorScale" priority="8">
      <colorScale>
        <cfvo type="min"/>
        <cfvo type="percentile" val="50"/>
        <cfvo type="max"/>
        <color rgb="FFF8696B"/>
        <color rgb="FFFFEB84"/>
        <color rgb="FF63BE7B"/>
      </colorScale>
    </cfRule>
  </conditionalFormatting>
  <conditionalFormatting sqref="D82:H82">
    <cfRule type="colorScale" priority="7">
      <colorScale>
        <cfvo type="min"/>
        <cfvo type="percentile" val="50"/>
        <cfvo type="max"/>
        <color rgb="FFF8696B"/>
        <color rgb="FFFFEB84"/>
        <color rgb="FF63BE7B"/>
      </colorScale>
    </cfRule>
  </conditionalFormatting>
  <conditionalFormatting sqref="D95:H95">
    <cfRule type="colorScale" priority="6">
      <colorScale>
        <cfvo type="min"/>
        <cfvo type="percentile" val="50"/>
        <cfvo type="max"/>
        <color rgb="FFF8696B"/>
        <color rgb="FFFFEB84"/>
        <color rgb="FF63BE7B"/>
      </colorScale>
    </cfRule>
  </conditionalFormatting>
  <conditionalFormatting sqref="D108:H108">
    <cfRule type="colorScale" priority="5">
      <colorScale>
        <cfvo type="min"/>
        <cfvo type="percentile" val="50"/>
        <cfvo type="max"/>
        <color rgb="FFF8696B"/>
        <color rgb="FFFFEB84"/>
        <color rgb="FF63BE7B"/>
      </colorScale>
    </cfRule>
  </conditionalFormatting>
  <conditionalFormatting sqref="D122:H122">
    <cfRule type="colorScale" priority="4">
      <colorScale>
        <cfvo type="min"/>
        <cfvo type="percentile" val="50"/>
        <cfvo type="max"/>
        <color rgb="FFF8696B"/>
        <color rgb="FFFFEB84"/>
        <color rgb="FF63BE7B"/>
      </colorScale>
    </cfRule>
  </conditionalFormatting>
  <conditionalFormatting sqref="D135:H135">
    <cfRule type="colorScale" priority="3">
      <colorScale>
        <cfvo type="min"/>
        <cfvo type="percentile" val="50"/>
        <cfvo type="max"/>
        <color rgb="FFF8696B"/>
        <color rgb="FFFFEB84"/>
        <color rgb="FF63BE7B"/>
      </colorScale>
    </cfRule>
  </conditionalFormatting>
  <conditionalFormatting sqref="D148:H148">
    <cfRule type="colorScale" priority="2">
      <colorScale>
        <cfvo type="min"/>
        <cfvo type="percentile" val="50"/>
        <cfvo type="max"/>
        <color rgb="FFF8696B"/>
        <color rgb="FFFFEB84"/>
        <color rgb="FF63BE7B"/>
      </colorScale>
    </cfRule>
  </conditionalFormatting>
  <conditionalFormatting sqref="D17:K17">
    <cfRule type="colorScale" priority="12">
      <colorScale>
        <cfvo type="min"/>
        <cfvo type="percentile" val="50"/>
        <cfvo type="max"/>
        <color rgb="FFF8696B"/>
        <color rgb="FFFFEB84"/>
        <color rgb="FF63BE7B"/>
      </colorScale>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BF90F3-2A35-450C-B9AA-CBB2C8F6A3A9}">
  <sheetPr>
    <tabColor rgb="FF002060"/>
  </sheetPr>
  <dimension ref="A1:J32"/>
  <sheetViews>
    <sheetView showGridLines="0" zoomScale="22" zoomScaleNormal="50" workbookViewId="0">
      <pane xSplit="2" topLeftCell="C1" activePane="topRight" state="frozen"/>
      <selection activeCell="A9" sqref="A9"/>
      <selection pane="topRight" activeCell="C5" sqref="C5:D5"/>
    </sheetView>
  </sheetViews>
  <sheetFormatPr baseColWidth="10" defaultColWidth="8.83203125" defaultRowHeight="15" x14ac:dyDescent="0.2"/>
  <cols>
    <col min="1" max="1" width="4.5" bestFit="1" customWidth="1"/>
    <col min="2" max="2" width="6.6640625" style="2" customWidth="1"/>
    <col min="3" max="3" width="35.5" style="2" customWidth="1"/>
    <col min="4" max="4" width="46.33203125" style="4" customWidth="1"/>
    <col min="5" max="5" width="87" style="8" customWidth="1"/>
    <col min="6" max="8" width="30.6640625" customWidth="1"/>
    <col min="9" max="9" width="30.6640625" style="1" customWidth="1"/>
    <col min="10" max="10" width="30.6640625" customWidth="1"/>
  </cols>
  <sheetData>
    <row r="1" spans="1:10" ht="190" customHeight="1" x14ac:dyDescent="0.2">
      <c r="A1" s="3"/>
    </row>
    <row r="2" spans="1:10" ht="29" customHeight="1" x14ac:dyDescent="0.2">
      <c r="A2" s="3"/>
      <c r="B2" s="108" t="s">
        <v>10</v>
      </c>
      <c r="C2" s="108"/>
      <c r="D2" s="108"/>
      <c r="E2" s="108"/>
      <c r="F2" s="108"/>
      <c r="G2" s="108"/>
      <c r="H2" s="108"/>
      <c r="I2" s="108"/>
      <c r="J2" s="108"/>
    </row>
    <row r="3" spans="1:10" x14ac:dyDescent="0.2">
      <c r="A3" s="3"/>
      <c r="B3" s="5"/>
      <c r="C3" s="5"/>
    </row>
    <row r="4" spans="1:10" s="70" customFormat="1" ht="52.5" customHeight="1" x14ac:dyDescent="0.2">
      <c r="A4" s="69"/>
      <c r="B4" s="62" t="s">
        <v>6</v>
      </c>
      <c r="C4" s="63" t="s">
        <v>785</v>
      </c>
      <c r="D4" s="63" t="s">
        <v>4</v>
      </c>
      <c r="E4" s="63" t="s">
        <v>0</v>
      </c>
      <c r="F4" s="63" t="s">
        <v>818</v>
      </c>
      <c r="G4" s="64" t="s">
        <v>819</v>
      </c>
      <c r="H4" s="63" t="s">
        <v>820</v>
      </c>
      <c r="I4" s="63" t="s">
        <v>821</v>
      </c>
      <c r="J4" s="63" t="s">
        <v>822</v>
      </c>
    </row>
    <row r="5" spans="1:10" ht="28" customHeight="1" x14ac:dyDescent="0.2">
      <c r="A5" s="7"/>
      <c r="B5" s="65"/>
      <c r="C5" s="107" t="s">
        <v>43</v>
      </c>
      <c r="D5" s="107"/>
      <c r="E5" s="66"/>
      <c r="F5" s="79" t="s">
        <v>816</v>
      </c>
      <c r="G5" s="79" t="s">
        <v>816</v>
      </c>
      <c r="H5" s="79" t="s">
        <v>816</v>
      </c>
      <c r="I5" s="79" t="s">
        <v>816</v>
      </c>
      <c r="J5" s="79" t="s">
        <v>816</v>
      </c>
    </row>
    <row r="6" spans="1:10" ht="40" customHeight="1" x14ac:dyDescent="0.2">
      <c r="A6" s="7"/>
      <c r="B6" s="14">
        <v>1</v>
      </c>
      <c r="C6" s="21" t="s">
        <v>11</v>
      </c>
      <c r="D6" s="22" t="s">
        <v>29</v>
      </c>
      <c r="E6" s="44" t="s">
        <v>25</v>
      </c>
      <c r="F6" s="25"/>
      <c r="G6" s="24"/>
      <c r="H6" s="74"/>
      <c r="I6" s="75"/>
      <c r="J6" s="74"/>
    </row>
    <row r="7" spans="1:10" ht="40" customHeight="1" x14ac:dyDescent="0.2">
      <c r="A7" s="7"/>
      <c r="B7" s="14">
        <v>2</v>
      </c>
      <c r="C7" s="21" t="s">
        <v>11</v>
      </c>
      <c r="D7" s="22" t="s">
        <v>28</v>
      </c>
      <c r="E7" s="46" t="s">
        <v>26</v>
      </c>
      <c r="F7" s="25"/>
      <c r="G7" s="24"/>
      <c r="H7" s="74"/>
      <c r="I7" s="75"/>
      <c r="J7" s="74"/>
    </row>
    <row r="8" spans="1:10" ht="40" customHeight="1" x14ac:dyDescent="0.2">
      <c r="A8" s="7"/>
      <c r="B8" s="14">
        <v>3</v>
      </c>
      <c r="C8" s="21" t="s">
        <v>11</v>
      </c>
      <c r="D8" s="22" t="s">
        <v>27</v>
      </c>
      <c r="E8" s="46" t="s">
        <v>16</v>
      </c>
      <c r="F8" s="25"/>
      <c r="G8" s="24"/>
      <c r="H8" s="74"/>
      <c r="I8" s="75"/>
      <c r="J8" s="74"/>
    </row>
    <row r="9" spans="1:10" ht="40" customHeight="1" x14ac:dyDescent="0.2">
      <c r="A9" s="7"/>
      <c r="B9" s="14">
        <v>4</v>
      </c>
      <c r="C9" s="21" t="s">
        <v>13</v>
      </c>
      <c r="D9" s="22" t="s">
        <v>30</v>
      </c>
      <c r="E9" s="46" t="s">
        <v>31</v>
      </c>
      <c r="F9" s="25"/>
      <c r="G9" s="24"/>
      <c r="H9" s="74"/>
      <c r="I9" s="75"/>
      <c r="J9" s="74"/>
    </row>
    <row r="10" spans="1:10" ht="40" customHeight="1" x14ac:dyDescent="0.2">
      <c r="A10" s="7"/>
      <c r="B10" s="14">
        <v>4</v>
      </c>
      <c r="C10" s="21" t="s">
        <v>11</v>
      </c>
      <c r="D10" s="22" t="s">
        <v>14</v>
      </c>
      <c r="E10" s="46" t="s">
        <v>12</v>
      </c>
      <c r="F10" s="25"/>
      <c r="G10" s="24"/>
      <c r="H10" s="74"/>
      <c r="I10" s="75"/>
      <c r="J10" s="74"/>
    </row>
    <row r="11" spans="1:10" ht="40" customHeight="1" x14ac:dyDescent="0.2">
      <c r="A11" s="7"/>
      <c r="B11" s="14">
        <v>5</v>
      </c>
      <c r="C11" s="21" t="s">
        <v>11</v>
      </c>
      <c r="D11" s="22" t="s">
        <v>3</v>
      </c>
      <c r="E11" s="71" t="s">
        <v>17</v>
      </c>
      <c r="F11" s="25"/>
      <c r="G11" s="24"/>
      <c r="H11" s="74"/>
      <c r="I11" s="75"/>
      <c r="J11" s="74"/>
    </row>
    <row r="12" spans="1:10" ht="40" customHeight="1" x14ac:dyDescent="0.2">
      <c r="A12" s="7"/>
      <c r="B12" s="14">
        <v>6</v>
      </c>
      <c r="C12" s="21" t="s">
        <v>13</v>
      </c>
      <c r="D12" s="22" t="s">
        <v>44</v>
      </c>
      <c r="E12" s="46" t="s">
        <v>32</v>
      </c>
      <c r="F12" s="25"/>
      <c r="G12" s="24"/>
      <c r="H12" s="74"/>
      <c r="I12" s="75"/>
      <c r="J12" s="74"/>
    </row>
    <row r="13" spans="1:10" ht="40" customHeight="1" x14ac:dyDescent="0.2">
      <c r="A13" s="7"/>
      <c r="B13" s="67"/>
      <c r="C13" s="106" t="s">
        <v>45</v>
      </c>
      <c r="D13" s="106"/>
      <c r="E13" s="68"/>
      <c r="F13" s="80"/>
      <c r="G13" s="81"/>
      <c r="H13" s="82"/>
      <c r="I13" s="83"/>
      <c r="J13" s="82"/>
    </row>
    <row r="14" spans="1:10" ht="40" customHeight="1" x14ac:dyDescent="0.2">
      <c r="A14" s="7"/>
      <c r="B14" s="14">
        <v>7</v>
      </c>
      <c r="C14" s="21" t="s">
        <v>11</v>
      </c>
      <c r="D14" s="22" t="s">
        <v>33</v>
      </c>
      <c r="E14" s="47" t="s">
        <v>46</v>
      </c>
      <c r="F14" s="25"/>
      <c r="G14" s="24"/>
      <c r="H14" s="74"/>
      <c r="I14" s="75"/>
      <c r="J14" s="74"/>
    </row>
    <row r="15" spans="1:10" ht="40" customHeight="1" x14ac:dyDescent="0.2">
      <c r="A15" s="7"/>
      <c r="B15" s="14">
        <v>8</v>
      </c>
      <c r="C15" s="21" t="s">
        <v>11</v>
      </c>
      <c r="D15" s="22" t="s">
        <v>34</v>
      </c>
      <c r="E15" s="46" t="s">
        <v>35</v>
      </c>
      <c r="F15" s="25"/>
      <c r="G15" s="24"/>
      <c r="H15" s="74"/>
      <c r="I15" s="75"/>
      <c r="J15" s="74"/>
    </row>
    <row r="16" spans="1:10" ht="40" customHeight="1" x14ac:dyDescent="0.2">
      <c r="A16" s="7"/>
      <c r="B16" s="14">
        <v>9</v>
      </c>
      <c r="C16" s="21" t="s">
        <v>11</v>
      </c>
      <c r="D16" s="22" t="s">
        <v>47</v>
      </c>
      <c r="E16" s="46" t="s">
        <v>48</v>
      </c>
      <c r="F16" s="25"/>
      <c r="G16" s="24"/>
      <c r="H16" s="74"/>
      <c r="I16" s="75"/>
      <c r="J16" s="74"/>
    </row>
    <row r="17" spans="1:10" ht="40" customHeight="1" x14ac:dyDescent="0.2">
      <c r="A17" s="7"/>
      <c r="B17" s="14">
        <v>10</v>
      </c>
      <c r="C17" s="21" t="s">
        <v>11</v>
      </c>
      <c r="D17" s="22" t="s">
        <v>36</v>
      </c>
      <c r="E17" s="46" t="s">
        <v>37</v>
      </c>
      <c r="F17" s="25"/>
      <c r="G17" s="24"/>
      <c r="H17" s="74"/>
      <c r="I17" s="75"/>
      <c r="J17" s="74"/>
    </row>
    <row r="18" spans="1:10" ht="40" customHeight="1" x14ac:dyDescent="0.2">
      <c r="A18" s="7"/>
      <c r="B18" s="14">
        <v>11</v>
      </c>
      <c r="C18" s="21" t="s">
        <v>11</v>
      </c>
      <c r="D18" s="22" t="s">
        <v>49</v>
      </c>
      <c r="E18" s="78" t="s">
        <v>50</v>
      </c>
      <c r="F18" s="25"/>
      <c r="G18" s="24"/>
      <c r="H18" s="74"/>
      <c r="I18" s="75"/>
      <c r="J18" s="74"/>
    </row>
    <row r="19" spans="1:10" ht="40" customHeight="1" x14ac:dyDescent="0.2">
      <c r="A19" s="7"/>
      <c r="B19" s="14">
        <v>12</v>
      </c>
      <c r="C19" s="21" t="s">
        <v>13</v>
      </c>
      <c r="D19" s="22" t="s">
        <v>38</v>
      </c>
      <c r="E19" s="49" t="s">
        <v>39</v>
      </c>
      <c r="F19" s="25"/>
      <c r="G19" s="24"/>
      <c r="H19" s="74"/>
      <c r="I19" s="75"/>
      <c r="J19" s="74"/>
    </row>
    <row r="20" spans="1:10" ht="40" customHeight="1" x14ac:dyDescent="0.2">
      <c r="A20" s="7"/>
      <c r="B20" s="67"/>
      <c r="C20" s="106" t="s">
        <v>60</v>
      </c>
      <c r="D20" s="106"/>
      <c r="E20" s="68"/>
      <c r="F20" s="80"/>
      <c r="G20" s="81"/>
      <c r="H20" s="82"/>
      <c r="I20" s="83"/>
      <c r="J20" s="82"/>
    </row>
    <row r="21" spans="1:10" ht="40" customHeight="1" x14ac:dyDescent="0.2">
      <c r="A21" s="7"/>
      <c r="B21" s="14">
        <v>13</v>
      </c>
      <c r="C21" s="21" t="s">
        <v>11</v>
      </c>
      <c r="D21" s="22" t="s">
        <v>51</v>
      </c>
      <c r="E21" s="47" t="s">
        <v>18</v>
      </c>
      <c r="F21" s="25"/>
      <c r="G21" s="24"/>
      <c r="H21" s="74"/>
      <c r="I21" s="77"/>
      <c r="J21" s="74"/>
    </row>
    <row r="22" spans="1:10" ht="40" customHeight="1" x14ac:dyDescent="0.2">
      <c r="A22" s="7"/>
      <c r="B22" s="14">
        <v>14</v>
      </c>
      <c r="C22" s="21" t="s">
        <v>11</v>
      </c>
      <c r="D22" s="22" t="s">
        <v>52</v>
      </c>
      <c r="E22" s="46" t="s">
        <v>19</v>
      </c>
      <c r="F22" s="25"/>
      <c r="G22" s="24"/>
      <c r="H22" s="74"/>
      <c r="I22" s="77"/>
      <c r="J22" s="74"/>
    </row>
    <row r="23" spans="1:10" ht="40" customHeight="1" x14ac:dyDescent="0.2">
      <c r="A23" s="7"/>
      <c r="B23" s="14">
        <v>15</v>
      </c>
      <c r="C23" s="21" t="s">
        <v>11</v>
      </c>
      <c r="D23" s="22" t="s">
        <v>53</v>
      </c>
      <c r="E23" s="46" t="s">
        <v>20</v>
      </c>
      <c r="F23" s="25"/>
      <c r="G23" s="24"/>
      <c r="H23" s="74"/>
      <c r="I23" s="77"/>
      <c r="J23" s="74"/>
    </row>
    <row r="24" spans="1:10" ht="40" customHeight="1" x14ac:dyDescent="0.2">
      <c r="A24" s="7"/>
      <c r="B24" s="14">
        <v>16</v>
      </c>
      <c r="C24" s="21" t="s">
        <v>11</v>
      </c>
      <c r="D24" s="22" t="s">
        <v>54</v>
      </c>
      <c r="E24" s="46" t="s">
        <v>40</v>
      </c>
      <c r="F24" s="25"/>
      <c r="G24" s="24"/>
      <c r="H24" s="74"/>
      <c r="I24" s="77"/>
      <c r="J24" s="74"/>
    </row>
    <row r="25" spans="1:10" ht="40" customHeight="1" x14ac:dyDescent="0.2">
      <c r="A25" s="7"/>
      <c r="B25" s="14">
        <v>17</v>
      </c>
      <c r="C25" s="21" t="s">
        <v>11</v>
      </c>
      <c r="D25" s="22" t="s">
        <v>61</v>
      </c>
      <c r="E25" s="46" t="s">
        <v>62</v>
      </c>
      <c r="F25" s="25"/>
      <c r="G25" s="24"/>
      <c r="H25" s="74"/>
      <c r="I25" s="77"/>
      <c r="J25" s="74"/>
    </row>
    <row r="26" spans="1:10" ht="40" customHeight="1" x14ac:dyDescent="0.2">
      <c r="A26" s="7"/>
      <c r="B26" s="14">
        <v>18</v>
      </c>
      <c r="C26" s="21" t="s">
        <v>11</v>
      </c>
      <c r="D26" s="22" t="s">
        <v>63</v>
      </c>
      <c r="E26" s="46" t="s">
        <v>64</v>
      </c>
      <c r="F26" s="25"/>
      <c r="G26" s="24"/>
      <c r="H26" s="74"/>
      <c r="I26" s="77"/>
      <c r="J26" s="74"/>
    </row>
    <row r="27" spans="1:10" ht="40" customHeight="1" x14ac:dyDescent="0.2">
      <c r="A27" s="7"/>
      <c r="B27" s="67"/>
      <c r="C27" s="106" t="s">
        <v>55</v>
      </c>
      <c r="D27" s="106"/>
      <c r="E27" s="68"/>
      <c r="F27" s="80"/>
      <c r="G27" s="81"/>
      <c r="H27" s="82"/>
      <c r="I27" s="83"/>
      <c r="J27" s="82"/>
    </row>
    <row r="28" spans="1:10" ht="40" customHeight="1" x14ac:dyDescent="0.2">
      <c r="A28" s="7"/>
      <c r="B28" s="14">
        <v>19</v>
      </c>
      <c r="C28" s="21" t="s">
        <v>11</v>
      </c>
      <c r="D28" s="22" t="s">
        <v>56</v>
      </c>
      <c r="E28" s="47" t="s">
        <v>21</v>
      </c>
      <c r="F28" s="25"/>
      <c r="G28" s="24"/>
      <c r="H28" s="74"/>
      <c r="I28" s="75"/>
      <c r="J28" s="74"/>
    </row>
    <row r="29" spans="1:10" ht="40" customHeight="1" x14ac:dyDescent="0.2">
      <c r="A29" s="7"/>
      <c r="B29" s="14">
        <v>20</v>
      </c>
      <c r="C29" s="21" t="s">
        <v>11</v>
      </c>
      <c r="D29" s="22" t="s">
        <v>57</v>
      </c>
      <c r="E29" s="46" t="s">
        <v>41</v>
      </c>
      <c r="F29" s="25"/>
      <c r="G29" s="24"/>
      <c r="H29" s="74"/>
      <c r="I29" s="75"/>
      <c r="J29" s="74"/>
    </row>
    <row r="30" spans="1:10" ht="40" customHeight="1" x14ac:dyDescent="0.2">
      <c r="A30" s="7"/>
      <c r="B30" s="14">
        <v>21</v>
      </c>
      <c r="C30" s="21" t="s">
        <v>13</v>
      </c>
      <c r="D30" s="22" t="s">
        <v>58</v>
      </c>
      <c r="E30" s="45" t="s">
        <v>59</v>
      </c>
      <c r="F30" s="25"/>
      <c r="G30" s="24"/>
      <c r="H30" s="74"/>
      <c r="I30" s="75"/>
      <c r="J30" s="74"/>
    </row>
    <row r="32" spans="1:10" ht="40" customHeight="1" x14ac:dyDescent="0.2">
      <c r="E32" s="85" t="s">
        <v>823</v>
      </c>
      <c r="F32" s="102">
        <f>SUM(F6:F30)</f>
        <v>0</v>
      </c>
      <c r="G32" s="102">
        <f t="shared" ref="G32:J32" si="0">SUM(G6:G30)</f>
        <v>0</v>
      </c>
      <c r="H32" s="102">
        <f t="shared" si="0"/>
        <v>0</v>
      </c>
      <c r="I32" s="102">
        <f t="shared" si="0"/>
        <v>0</v>
      </c>
      <c r="J32" s="102">
        <f t="shared" si="0"/>
        <v>0</v>
      </c>
    </row>
  </sheetData>
  <mergeCells count="5">
    <mergeCell ref="C27:D27"/>
    <mergeCell ref="C20:D20"/>
    <mergeCell ref="C13:D13"/>
    <mergeCell ref="C5:D5"/>
    <mergeCell ref="B2:J2"/>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1AC724-A83E-48FD-BDAC-5D7D388063A8}">
  <sheetPr>
    <tabColor theme="3" tint="0.749992370372631"/>
  </sheetPr>
  <dimension ref="A1:J24"/>
  <sheetViews>
    <sheetView showGridLines="0" zoomScale="78" zoomScaleNormal="45" workbookViewId="0">
      <selection activeCell="F1" sqref="F1"/>
    </sheetView>
  </sheetViews>
  <sheetFormatPr baseColWidth="10" defaultColWidth="8.83203125" defaultRowHeight="15" x14ac:dyDescent="0.2"/>
  <cols>
    <col min="1" max="1" width="2.6640625" customWidth="1"/>
    <col min="2" max="2" width="5.6640625" style="2" customWidth="1"/>
    <col min="3" max="3" width="36.5" style="2" customWidth="1"/>
    <col min="4" max="4" width="37.5" style="10" customWidth="1"/>
    <col min="5" max="5" width="96.1640625" customWidth="1"/>
    <col min="6" max="10" width="30.6640625" customWidth="1"/>
  </cols>
  <sheetData>
    <row r="1" spans="1:10" ht="209" customHeight="1" x14ac:dyDescent="0.2">
      <c r="A1" s="3"/>
      <c r="B1" s="9"/>
    </row>
    <row r="2" spans="1:10" s="13" customFormat="1" ht="30.5" customHeight="1" x14ac:dyDescent="0.2">
      <c r="A2" s="12"/>
      <c r="B2" s="108" t="s">
        <v>807</v>
      </c>
      <c r="C2" s="108"/>
      <c r="D2" s="108"/>
      <c r="E2" s="108"/>
      <c r="F2" s="108"/>
      <c r="G2" s="108"/>
      <c r="H2" s="108"/>
      <c r="I2" s="108"/>
      <c r="J2" s="108"/>
    </row>
    <row r="3" spans="1:10" ht="22" customHeight="1" x14ac:dyDescent="0.2">
      <c r="A3" s="3"/>
      <c r="B3" s="120" t="s">
        <v>6</v>
      </c>
      <c r="C3" s="120" t="s">
        <v>785</v>
      </c>
      <c r="D3" s="120" t="s">
        <v>4</v>
      </c>
      <c r="E3" s="120" t="s">
        <v>0</v>
      </c>
      <c r="F3" s="63" t="s">
        <v>818</v>
      </c>
      <c r="G3" s="64" t="s">
        <v>819</v>
      </c>
      <c r="H3" s="63" t="s">
        <v>820</v>
      </c>
      <c r="I3" s="63" t="s">
        <v>821</v>
      </c>
      <c r="J3" s="63" t="s">
        <v>822</v>
      </c>
    </row>
    <row r="4" spans="1:10" s="6" customFormat="1" ht="33" customHeight="1" x14ac:dyDescent="0.2">
      <c r="A4" s="7"/>
      <c r="B4" s="120"/>
      <c r="C4" s="120"/>
      <c r="D4" s="120"/>
      <c r="E4" s="120"/>
      <c r="F4" s="79" t="s">
        <v>816</v>
      </c>
      <c r="G4" s="79" t="s">
        <v>816</v>
      </c>
      <c r="H4" s="79" t="s">
        <v>816</v>
      </c>
      <c r="I4" s="79" t="s">
        <v>816</v>
      </c>
      <c r="J4" s="79" t="s">
        <v>816</v>
      </c>
    </row>
    <row r="5" spans="1:10" s="11" customFormat="1" ht="50" customHeight="1" x14ac:dyDescent="0.2">
      <c r="B5" s="14">
        <v>1</v>
      </c>
      <c r="C5" s="15" t="s">
        <v>22</v>
      </c>
      <c r="D5" s="16" t="s">
        <v>24</v>
      </c>
      <c r="E5" s="17" t="s">
        <v>42</v>
      </c>
      <c r="F5" s="25"/>
      <c r="G5" s="24"/>
      <c r="H5" s="74"/>
      <c r="I5" s="75"/>
      <c r="J5" s="74"/>
    </row>
    <row r="6" spans="1:10" s="11" customFormat="1" ht="50" customHeight="1" x14ac:dyDescent="0.2">
      <c r="B6" s="14">
        <v>2</v>
      </c>
      <c r="C6" s="15" t="s">
        <v>22</v>
      </c>
      <c r="D6" s="14" t="s">
        <v>65</v>
      </c>
      <c r="E6" s="19" t="s">
        <v>81</v>
      </c>
      <c r="F6" s="25"/>
      <c r="G6" s="24"/>
      <c r="H6" s="74"/>
      <c r="I6" s="75"/>
      <c r="J6" s="74"/>
    </row>
    <row r="7" spans="1:10" s="11" customFormat="1" ht="50" customHeight="1" x14ac:dyDescent="0.2">
      <c r="B7" s="14">
        <v>3</v>
      </c>
      <c r="C7" s="15" t="s">
        <v>22</v>
      </c>
      <c r="D7" s="14" t="s">
        <v>66</v>
      </c>
      <c r="E7" s="19" t="s">
        <v>82</v>
      </c>
      <c r="F7" s="25"/>
      <c r="G7" s="24"/>
      <c r="H7" s="74"/>
      <c r="I7" s="75"/>
      <c r="J7" s="74"/>
    </row>
    <row r="8" spans="1:10" s="11" customFormat="1" ht="50" customHeight="1" x14ac:dyDescent="0.2">
      <c r="B8" s="14">
        <v>4</v>
      </c>
      <c r="C8" s="15" t="s">
        <v>22</v>
      </c>
      <c r="D8" s="14" t="s">
        <v>67</v>
      </c>
      <c r="E8" s="19" t="s">
        <v>83</v>
      </c>
      <c r="F8" s="25"/>
      <c r="G8" s="24"/>
      <c r="H8" s="74"/>
      <c r="I8" s="75"/>
      <c r="J8" s="74"/>
    </row>
    <row r="9" spans="1:10" s="11" customFormat="1" ht="50" customHeight="1" x14ac:dyDescent="0.2">
      <c r="B9" s="14">
        <v>5</v>
      </c>
      <c r="C9" s="15" t="s">
        <v>23</v>
      </c>
      <c r="D9" s="14" t="s">
        <v>68</v>
      </c>
      <c r="E9" s="19" t="s">
        <v>84</v>
      </c>
      <c r="F9" s="25"/>
      <c r="G9" s="24"/>
      <c r="H9" s="74"/>
      <c r="I9" s="75"/>
      <c r="J9" s="74"/>
    </row>
    <row r="10" spans="1:10" s="11" customFormat="1" ht="50" customHeight="1" x14ac:dyDescent="0.2">
      <c r="B10" s="14">
        <v>6</v>
      </c>
      <c r="C10" s="15" t="s">
        <v>22</v>
      </c>
      <c r="D10" s="14" t="s">
        <v>69</v>
      </c>
      <c r="E10" s="19" t="s">
        <v>85</v>
      </c>
      <c r="F10" s="25"/>
      <c r="G10" s="24"/>
      <c r="H10" s="74"/>
      <c r="I10" s="75"/>
      <c r="J10" s="74"/>
    </row>
    <row r="11" spans="1:10" s="11" customFormat="1" ht="50" customHeight="1" x14ac:dyDescent="0.2">
      <c r="B11" s="14">
        <v>7</v>
      </c>
      <c r="C11" s="15" t="s">
        <v>22</v>
      </c>
      <c r="D11" s="14" t="s">
        <v>70</v>
      </c>
      <c r="E11" s="19" t="s">
        <v>86</v>
      </c>
      <c r="F11" s="25"/>
      <c r="G11" s="24"/>
      <c r="H11" s="74"/>
      <c r="I11" s="75"/>
      <c r="J11" s="74"/>
    </row>
    <row r="12" spans="1:10" s="11" customFormat="1" ht="50" customHeight="1" x14ac:dyDescent="0.2">
      <c r="B12" s="14">
        <v>8</v>
      </c>
      <c r="C12" s="15" t="s">
        <v>23</v>
      </c>
      <c r="D12" s="14" t="s">
        <v>71</v>
      </c>
      <c r="E12" s="19" t="s">
        <v>87</v>
      </c>
      <c r="F12" s="72"/>
      <c r="G12" s="73"/>
      <c r="H12" s="74"/>
      <c r="I12" s="76"/>
      <c r="J12" s="74"/>
    </row>
    <row r="13" spans="1:10" s="11" customFormat="1" ht="50" customHeight="1" x14ac:dyDescent="0.2">
      <c r="B13" s="14">
        <v>9</v>
      </c>
      <c r="C13" s="15" t="s">
        <v>22</v>
      </c>
      <c r="D13" s="14" t="s">
        <v>72</v>
      </c>
      <c r="E13" s="19" t="s">
        <v>88</v>
      </c>
      <c r="F13" s="25"/>
      <c r="G13" s="24"/>
      <c r="H13" s="74"/>
      <c r="I13" s="75"/>
      <c r="J13" s="74"/>
    </row>
    <row r="14" spans="1:10" s="11" customFormat="1" ht="50" customHeight="1" x14ac:dyDescent="0.2">
      <c r="B14" s="14">
        <v>10</v>
      </c>
      <c r="C14" s="15" t="s">
        <v>22</v>
      </c>
      <c r="D14" s="14" t="s">
        <v>73</v>
      </c>
      <c r="E14" s="19" t="s">
        <v>89</v>
      </c>
      <c r="F14" s="25"/>
      <c r="G14" s="24"/>
      <c r="H14" s="74"/>
      <c r="I14" s="75"/>
      <c r="J14" s="74"/>
    </row>
    <row r="15" spans="1:10" s="11" customFormat="1" ht="50" customHeight="1" x14ac:dyDescent="0.2">
      <c r="B15" s="14">
        <v>11</v>
      </c>
      <c r="C15" s="15" t="s">
        <v>23</v>
      </c>
      <c r="D15" s="14" t="s">
        <v>74</v>
      </c>
      <c r="E15" s="19" t="s">
        <v>90</v>
      </c>
      <c r="F15" s="25"/>
      <c r="G15" s="24"/>
      <c r="H15" s="74"/>
      <c r="I15" s="75"/>
      <c r="J15" s="74"/>
    </row>
    <row r="16" spans="1:10" s="11" customFormat="1" ht="50" customHeight="1" x14ac:dyDescent="0.2">
      <c r="B16" s="14">
        <v>12</v>
      </c>
      <c r="C16" s="15" t="s">
        <v>22</v>
      </c>
      <c r="D16" s="14" t="s">
        <v>75</v>
      </c>
      <c r="E16" s="19" t="s">
        <v>91</v>
      </c>
      <c r="F16" s="25"/>
      <c r="G16" s="24"/>
      <c r="H16" s="74"/>
      <c r="I16" s="75"/>
      <c r="J16" s="74"/>
    </row>
    <row r="17" spans="2:10" s="11" customFormat="1" ht="50" customHeight="1" x14ac:dyDescent="0.2">
      <c r="B17" s="14">
        <v>13</v>
      </c>
      <c r="C17" s="15" t="s">
        <v>22</v>
      </c>
      <c r="D17" s="14" t="s">
        <v>76</v>
      </c>
      <c r="E17" s="19" t="s">
        <v>92</v>
      </c>
      <c r="F17" s="25"/>
      <c r="G17" s="24"/>
      <c r="H17" s="74"/>
      <c r="I17" s="75"/>
      <c r="J17" s="74"/>
    </row>
    <row r="18" spans="2:10" s="11" customFormat="1" ht="50" customHeight="1" x14ac:dyDescent="0.2">
      <c r="B18" s="14">
        <v>14</v>
      </c>
      <c r="C18" s="15" t="s">
        <v>23</v>
      </c>
      <c r="D18" s="14" t="s">
        <v>77</v>
      </c>
      <c r="E18" s="19" t="s">
        <v>93</v>
      </c>
      <c r="F18" s="25"/>
      <c r="G18" s="24"/>
      <c r="H18" s="74"/>
      <c r="I18" s="75"/>
      <c r="J18" s="74"/>
    </row>
    <row r="19" spans="2:10" s="11" customFormat="1" ht="50" customHeight="1" x14ac:dyDescent="0.2">
      <c r="B19" s="14">
        <v>15</v>
      </c>
      <c r="C19" s="15" t="s">
        <v>23</v>
      </c>
      <c r="D19" s="14" t="s">
        <v>78</v>
      </c>
      <c r="E19" s="19" t="s">
        <v>94</v>
      </c>
      <c r="F19" s="72"/>
      <c r="G19" s="73"/>
      <c r="H19" s="74"/>
      <c r="I19" s="76"/>
      <c r="J19" s="74"/>
    </row>
    <row r="20" spans="2:10" s="11" customFormat="1" ht="50" customHeight="1" x14ac:dyDescent="0.2">
      <c r="B20" s="14">
        <v>16</v>
      </c>
      <c r="C20" s="15" t="s">
        <v>23</v>
      </c>
      <c r="D20" s="14" t="s">
        <v>79</v>
      </c>
      <c r="E20" s="19" t="s">
        <v>95</v>
      </c>
      <c r="F20" s="25"/>
      <c r="G20" s="24"/>
      <c r="H20" s="74"/>
      <c r="I20" s="77"/>
      <c r="J20" s="74"/>
    </row>
    <row r="21" spans="2:10" s="11" customFormat="1" ht="50" customHeight="1" x14ac:dyDescent="0.2">
      <c r="B21" s="14">
        <v>17</v>
      </c>
      <c r="C21" s="15" t="s">
        <v>22</v>
      </c>
      <c r="D21" s="14" t="s">
        <v>80</v>
      </c>
      <c r="E21" s="19" t="s">
        <v>96</v>
      </c>
      <c r="F21" s="25"/>
      <c r="G21" s="24"/>
      <c r="H21" s="74"/>
      <c r="I21" s="77"/>
      <c r="J21" s="74"/>
    </row>
    <row r="24" spans="2:10" ht="50" customHeight="1" x14ac:dyDescent="0.2">
      <c r="E24" s="85" t="s">
        <v>823</v>
      </c>
      <c r="F24" s="102">
        <f>SUM(F5:F21)</f>
        <v>0</v>
      </c>
      <c r="G24" s="102">
        <f t="shared" ref="G24:J24" si="0">SUM(G5:G21)</f>
        <v>0</v>
      </c>
      <c r="H24" s="102">
        <f t="shared" si="0"/>
        <v>0</v>
      </c>
      <c r="I24" s="102">
        <f t="shared" si="0"/>
        <v>0</v>
      </c>
      <c r="J24" s="102">
        <f t="shared" si="0"/>
        <v>0</v>
      </c>
    </row>
  </sheetData>
  <mergeCells count="5">
    <mergeCell ref="B2:J2"/>
    <mergeCell ref="B3:B4"/>
    <mergeCell ref="C3:C4"/>
    <mergeCell ref="D3:D4"/>
    <mergeCell ref="E3:E4"/>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04494E-5CF3-4B57-99D1-69C839FA21C5}">
  <sheetPr>
    <tabColor theme="3" tint="0.749992370372631"/>
  </sheetPr>
  <dimension ref="A1:J34"/>
  <sheetViews>
    <sheetView showGridLines="0" zoomScale="55" zoomScaleNormal="93" workbookViewId="0">
      <selection activeCell="F1" sqref="F1"/>
    </sheetView>
  </sheetViews>
  <sheetFormatPr baseColWidth="10" defaultColWidth="8.83203125" defaultRowHeight="15" x14ac:dyDescent="0.2"/>
  <cols>
    <col min="1" max="1" width="2.6640625" customWidth="1"/>
    <col min="2" max="2" width="5.6640625" style="2" customWidth="1"/>
    <col min="3" max="3" width="34.33203125" style="2" customWidth="1"/>
    <col min="4" max="4" width="46.33203125" style="10" customWidth="1"/>
    <col min="5" max="5" width="87" customWidth="1"/>
    <col min="6" max="10" width="30.6640625" customWidth="1"/>
  </cols>
  <sheetData>
    <row r="1" spans="1:10" ht="155" customHeight="1" x14ac:dyDescent="0.2">
      <c r="A1" s="3"/>
    </row>
    <row r="2" spans="1:10" ht="28" customHeight="1" x14ac:dyDescent="0.2">
      <c r="A2" s="3"/>
      <c r="B2" s="123" t="s">
        <v>546</v>
      </c>
      <c r="C2" s="123"/>
      <c r="D2" s="123"/>
      <c r="E2" s="123"/>
      <c r="F2" s="123"/>
      <c r="G2" s="123"/>
      <c r="H2" s="123"/>
      <c r="I2" s="123"/>
      <c r="J2" s="123"/>
    </row>
    <row r="3" spans="1:10" ht="17" x14ac:dyDescent="0.2">
      <c r="A3" s="3"/>
      <c r="B3" s="121" t="s">
        <v>6</v>
      </c>
      <c r="C3" s="121" t="s">
        <v>15</v>
      </c>
      <c r="D3" s="121" t="s">
        <v>4</v>
      </c>
      <c r="E3" s="121" t="s">
        <v>0</v>
      </c>
      <c r="F3" s="63" t="s">
        <v>818</v>
      </c>
      <c r="G3" s="64" t="s">
        <v>819</v>
      </c>
      <c r="H3" s="63" t="s">
        <v>820</v>
      </c>
      <c r="I3" s="63" t="s">
        <v>821</v>
      </c>
      <c r="J3" s="63" t="s">
        <v>822</v>
      </c>
    </row>
    <row r="4" spans="1:10" s="6" customFormat="1" ht="32" customHeight="1" x14ac:dyDescent="0.2">
      <c r="A4" s="7"/>
      <c r="B4" s="122"/>
      <c r="C4" s="122"/>
      <c r="D4" s="122"/>
      <c r="E4" s="122"/>
      <c r="F4" s="79" t="s">
        <v>816</v>
      </c>
      <c r="G4" s="79" t="s">
        <v>816</v>
      </c>
      <c r="H4" s="79" t="s">
        <v>816</v>
      </c>
      <c r="I4" s="79" t="s">
        <v>816</v>
      </c>
      <c r="J4" s="79" t="s">
        <v>816</v>
      </c>
    </row>
    <row r="5" spans="1:10" s="54" customFormat="1" ht="50" customHeight="1" x14ac:dyDescent="0.2">
      <c r="A5" s="53"/>
      <c r="B5" s="26">
        <v>1</v>
      </c>
      <c r="C5" s="50" t="s">
        <v>23</v>
      </c>
      <c r="D5" s="27" t="s">
        <v>98</v>
      </c>
      <c r="E5" s="28" t="s">
        <v>810</v>
      </c>
      <c r="F5" s="25"/>
      <c r="G5" s="24"/>
      <c r="H5" s="74"/>
      <c r="I5" s="75"/>
      <c r="J5" s="74"/>
    </row>
    <row r="6" spans="1:10" s="54" customFormat="1" ht="50" customHeight="1" x14ac:dyDescent="0.2">
      <c r="B6" s="26">
        <v>2</v>
      </c>
      <c r="C6" s="50" t="s">
        <v>23</v>
      </c>
      <c r="D6" s="27" t="s">
        <v>99</v>
      </c>
      <c r="E6" s="28" t="s">
        <v>556</v>
      </c>
      <c r="F6" s="25"/>
      <c r="G6" s="24"/>
      <c r="H6" s="74"/>
      <c r="I6" s="75"/>
      <c r="J6" s="74"/>
    </row>
    <row r="7" spans="1:10" s="54" customFormat="1" ht="50" customHeight="1" x14ac:dyDescent="0.2">
      <c r="B7" s="26">
        <v>3</v>
      </c>
      <c r="C7" s="50" t="s">
        <v>22</v>
      </c>
      <c r="D7" s="27" t="s">
        <v>100</v>
      </c>
      <c r="E7" s="28" t="s">
        <v>97</v>
      </c>
      <c r="F7" s="25"/>
      <c r="G7" s="24"/>
      <c r="H7" s="74"/>
      <c r="I7" s="75"/>
      <c r="J7" s="74"/>
    </row>
    <row r="8" spans="1:10" s="54" customFormat="1" ht="50" customHeight="1" x14ac:dyDescent="0.2">
      <c r="B8" s="26">
        <v>4</v>
      </c>
      <c r="C8" s="50" t="s">
        <v>22</v>
      </c>
      <c r="D8" s="27" t="s">
        <v>101</v>
      </c>
      <c r="E8" s="29" t="s">
        <v>811</v>
      </c>
      <c r="F8" s="25"/>
      <c r="G8" s="24"/>
      <c r="H8" s="74"/>
      <c r="I8" s="75"/>
      <c r="J8" s="74"/>
    </row>
    <row r="9" spans="1:10" s="54" customFormat="1" ht="50" customHeight="1" x14ac:dyDescent="0.2">
      <c r="B9" s="26">
        <v>5</v>
      </c>
      <c r="C9" s="50" t="s">
        <v>22</v>
      </c>
      <c r="D9" s="30" t="s">
        <v>102</v>
      </c>
      <c r="E9" s="31" t="s">
        <v>123</v>
      </c>
      <c r="F9" s="25"/>
      <c r="G9" s="24"/>
      <c r="H9" s="74"/>
      <c r="I9" s="75"/>
      <c r="J9" s="74"/>
    </row>
    <row r="10" spans="1:10" s="54" customFormat="1" ht="50" customHeight="1" x14ac:dyDescent="0.2">
      <c r="B10" s="26">
        <v>6</v>
      </c>
      <c r="C10" s="50" t="s">
        <v>22</v>
      </c>
      <c r="D10" s="30" t="s">
        <v>103</v>
      </c>
      <c r="E10" s="31" t="s">
        <v>124</v>
      </c>
      <c r="F10" s="25"/>
      <c r="G10" s="24"/>
      <c r="H10" s="74"/>
      <c r="I10" s="75"/>
      <c r="J10" s="74"/>
    </row>
    <row r="11" spans="1:10" s="54" customFormat="1" ht="50" customHeight="1" x14ac:dyDescent="0.2">
      <c r="B11" s="26">
        <v>7</v>
      </c>
      <c r="C11" s="50" t="s">
        <v>132</v>
      </c>
      <c r="D11" s="30" t="s">
        <v>104</v>
      </c>
      <c r="E11" s="31" t="s">
        <v>547</v>
      </c>
      <c r="F11" s="25"/>
      <c r="G11" s="24"/>
      <c r="H11" s="74"/>
      <c r="I11" s="75"/>
      <c r="J11" s="74"/>
    </row>
    <row r="12" spans="1:10" s="54" customFormat="1" ht="50" customHeight="1" x14ac:dyDescent="0.2">
      <c r="B12" s="26">
        <v>8</v>
      </c>
      <c r="C12" s="50" t="s">
        <v>23</v>
      </c>
      <c r="D12" s="30" t="s">
        <v>105</v>
      </c>
      <c r="E12" s="31" t="s">
        <v>125</v>
      </c>
      <c r="F12" s="72"/>
      <c r="G12" s="73"/>
      <c r="H12" s="74"/>
      <c r="I12" s="76"/>
      <c r="J12" s="74"/>
    </row>
    <row r="13" spans="1:10" s="54" customFormat="1" ht="50" customHeight="1" x14ac:dyDescent="0.2">
      <c r="B13" s="26">
        <v>9</v>
      </c>
      <c r="C13" s="50" t="s">
        <v>22</v>
      </c>
      <c r="D13" s="30" t="s">
        <v>106</v>
      </c>
      <c r="E13" s="31" t="s">
        <v>813</v>
      </c>
      <c r="F13" s="25"/>
      <c r="G13" s="24"/>
      <c r="H13" s="74"/>
      <c r="I13" s="75"/>
      <c r="J13" s="74"/>
    </row>
    <row r="14" spans="1:10" s="54" customFormat="1" ht="50" customHeight="1" x14ac:dyDescent="0.2">
      <c r="B14" s="26">
        <v>10</v>
      </c>
      <c r="C14" s="50" t="s">
        <v>22</v>
      </c>
      <c r="D14" s="30" t="s">
        <v>107</v>
      </c>
      <c r="E14" s="31" t="s">
        <v>812</v>
      </c>
      <c r="F14" s="25"/>
      <c r="G14" s="24"/>
      <c r="H14" s="74"/>
      <c r="I14" s="75"/>
      <c r="J14" s="74"/>
    </row>
    <row r="15" spans="1:10" s="54" customFormat="1" ht="50" customHeight="1" x14ac:dyDescent="0.2">
      <c r="B15" s="26">
        <v>11</v>
      </c>
      <c r="C15" s="50" t="s">
        <v>23</v>
      </c>
      <c r="D15" s="30" t="s">
        <v>108</v>
      </c>
      <c r="E15" s="31" t="s">
        <v>126</v>
      </c>
      <c r="F15" s="25"/>
      <c r="G15" s="24"/>
      <c r="H15" s="74"/>
      <c r="I15" s="75"/>
      <c r="J15" s="74"/>
    </row>
    <row r="16" spans="1:10" s="54" customFormat="1" ht="50" customHeight="1" x14ac:dyDescent="0.2">
      <c r="B16" s="26">
        <v>12</v>
      </c>
      <c r="C16" s="50" t="s">
        <v>23</v>
      </c>
      <c r="D16" s="30" t="s">
        <v>109</v>
      </c>
      <c r="E16" s="31" t="s">
        <v>548</v>
      </c>
      <c r="F16" s="25"/>
      <c r="G16" s="24"/>
      <c r="H16" s="74"/>
      <c r="I16" s="75"/>
      <c r="J16" s="74"/>
    </row>
    <row r="17" spans="2:10" s="54" customFormat="1" ht="50" customHeight="1" x14ac:dyDescent="0.2">
      <c r="B17" s="26">
        <v>13</v>
      </c>
      <c r="C17" s="50" t="s">
        <v>133</v>
      </c>
      <c r="D17" s="30" t="s">
        <v>110</v>
      </c>
      <c r="E17" s="31" t="s">
        <v>559</v>
      </c>
      <c r="F17" s="25"/>
      <c r="G17" s="24"/>
      <c r="H17" s="74"/>
      <c r="I17" s="75"/>
      <c r="J17" s="74"/>
    </row>
    <row r="18" spans="2:10" s="54" customFormat="1" ht="50" customHeight="1" x14ac:dyDescent="0.2">
      <c r="B18" s="32">
        <v>14</v>
      </c>
      <c r="C18" s="50" t="s">
        <v>22</v>
      </c>
      <c r="D18" s="30" t="s">
        <v>111</v>
      </c>
      <c r="E18" s="31" t="s">
        <v>127</v>
      </c>
      <c r="F18" s="25"/>
      <c r="G18" s="24"/>
      <c r="H18" s="74"/>
      <c r="I18" s="75"/>
      <c r="J18" s="74"/>
    </row>
    <row r="19" spans="2:10" s="54" customFormat="1" ht="50" customHeight="1" x14ac:dyDescent="0.2">
      <c r="B19" s="26">
        <v>15</v>
      </c>
      <c r="C19" s="50" t="s">
        <v>22</v>
      </c>
      <c r="D19" s="30" t="s">
        <v>112</v>
      </c>
      <c r="E19" s="31" t="s">
        <v>128</v>
      </c>
      <c r="F19" s="72"/>
      <c r="G19" s="73"/>
      <c r="H19" s="74"/>
      <c r="I19" s="76"/>
      <c r="J19" s="74"/>
    </row>
    <row r="20" spans="2:10" s="54" customFormat="1" ht="50" customHeight="1" x14ac:dyDescent="0.2">
      <c r="B20" s="26">
        <v>16</v>
      </c>
      <c r="C20" s="50" t="s">
        <v>23</v>
      </c>
      <c r="D20" s="30" t="s">
        <v>113</v>
      </c>
      <c r="E20" s="31" t="s">
        <v>129</v>
      </c>
      <c r="F20" s="25"/>
      <c r="G20" s="24"/>
      <c r="H20" s="74"/>
      <c r="I20" s="77"/>
      <c r="J20" s="74"/>
    </row>
    <row r="21" spans="2:10" s="54" customFormat="1" ht="50" customHeight="1" x14ac:dyDescent="0.2">
      <c r="B21" s="32">
        <v>17</v>
      </c>
      <c r="C21" s="50" t="s">
        <v>22</v>
      </c>
      <c r="D21" s="30" t="s">
        <v>114</v>
      </c>
      <c r="E21" s="31" t="s">
        <v>130</v>
      </c>
      <c r="F21" s="25"/>
      <c r="G21" s="24"/>
      <c r="H21" s="74"/>
      <c r="I21" s="77"/>
      <c r="J21" s="74"/>
    </row>
    <row r="22" spans="2:10" s="54" customFormat="1" ht="50" customHeight="1" x14ac:dyDescent="0.2">
      <c r="B22" s="26">
        <v>18</v>
      </c>
      <c r="C22" s="50" t="s">
        <v>23</v>
      </c>
      <c r="D22" s="30" t="s">
        <v>115</v>
      </c>
      <c r="E22" s="31" t="s">
        <v>560</v>
      </c>
      <c r="F22" s="33"/>
      <c r="G22" s="33"/>
      <c r="H22" s="33"/>
      <c r="I22" s="33"/>
      <c r="J22" s="33"/>
    </row>
    <row r="23" spans="2:10" s="54" customFormat="1" ht="50" customHeight="1" x14ac:dyDescent="0.2">
      <c r="B23" s="26">
        <v>19</v>
      </c>
      <c r="C23" s="50" t="s">
        <v>22</v>
      </c>
      <c r="D23" s="30" t="s">
        <v>116</v>
      </c>
      <c r="E23" s="31" t="s">
        <v>549</v>
      </c>
      <c r="F23" s="33"/>
      <c r="G23" s="33"/>
      <c r="H23" s="33"/>
      <c r="I23" s="33"/>
      <c r="J23" s="33"/>
    </row>
    <row r="24" spans="2:10" s="54" customFormat="1" ht="50" customHeight="1" x14ac:dyDescent="0.2">
      <c r="B24" s="32">
        <v>20</v>
      </c>
      <c r="C24" s="50" t="s">
        <v>23</v>
      </c>
      <c r="D24" s="30" t="s">
        <v>117</v>
      </c>
      <c r="E24" s="31" t="s">
        <v>550</v>
      </c>
      <c r="F24" s="33"/>
      <c r="G24" s="33"/>
      <c r="H24" s="33"/>
      <c r="I24" s="33"/>
      <c r="J24" s="33"/>
    </row>
    <row r="25" spans="2:10" s="54" customFormat="1" ht="50" customHeight="1" x14ac:dyDescent="0.2">
      <c r="B25" s="26">
        <v>21</v>
      </c>
      <c r="C25" s="50" t="s">
        <v>22</v>
      </c>
      <c r="D25" s="30" t="s">
        <v>49</v>
      </c>
      <c r="E25" s="31" t="s">
        <v>551</v>
      </c>
      <c r="F25" s="33"/>
      <c r="G25" s="33"/>
      <c r="H25" s="33"/>
      <c r="I25" s="33"/>
      <c r="J25" s="33"/>
    </row>
    <row r="26" spans="2:10" s="54" customFormat="1" ht="50" customHeight="1" x14ac:dyDescent="0.2">
      <c r="B26" s="26">
        <v>22</v>
      </c>
      <c r="C26" s="50" t="s">
        <v>22</v>
      </c>
      <c r="D26" s="30" t="s">
        <v>118</v>
      </c>
      <c r="E26" s="31" t="s">
        <v>552</v>
      </c>
      <c r="F26" s="33"/>
      <c r="G26" s="33"/>
      <c r="H26" s="33"/>
      <c r="I26" s="33"/>
      <c r="J26" s="33"/>
    </row>
    <row r="27" spans="2:10" s="54" customFormat="1" ht="50" customHeight="1" x14ac:dyDescent="0.2">
      <c r="B27" s="32">
        <v>23</v>
      </c>
      <c r="C27" s="50" t="s">
        <v>23</v>
      </c>
      <c r="D27" s="30" t="s">
        <v>119</v>
      </c>
      <c r="E27" s="31" t="s">
        <v>553</v>
      </c>
      <c r="F27" s="33"/>
      <c r="G27" s="33"/>
      <c r="H27" s="33"/>
      <c r="I27" s="33"/>
      <c r="J27" s="33"/>
    </row>
    <row r="28" spans="2:10" s="54" customFormat="1" ht="50" customHeight="1" x14ac:dyDescent="0.2">
      <c r="B28" s="26">
        <v>24</v>
      </c>
      <c r="C28" s="50" t="s">
        <v>22</v>
      </c>
      <c r="D28" s="30" t="s">
        <v>120</v>
      </c>
      <c r="E28" s="31" t="s">
        <v>554</v>
      </c>
      <c r="F28" s="33"/>
      <c r="G28" s="33"/>
      <c r="H28" s="33"/>
      <c r="I28" s="33"/>
      <c r="J28" s="33"/>
    </row>
    <row r="29" spans="2:10" s="54" customFormat="1" ht="50" customHeight="1" x14ac:dyDescent="0.2">
      <c r="B29" s="26">
        <v>25</v>
      </c>
      <c r="C29" s="50" t="s">
        <v>22</v>
      </c>
      <c r="D29" s="30" t="s">
        <v>121</v>
      </c>
      <c r="E29" s="31" t="s">
        <v>555</v>
      </c>
      <c r="F29" s="33"/>
      <c r="G29" s="33"/>
      <c r="H29" s="33"/>
      <c r="I29" s="33"/>
      <c r="J29" s="33"/>
    </row>
    <row r="30" spans="2:10" s="54" customFormat="1" ht="50" customHeight="1" x14ac:dyDescent="0.2">
      <c r="B30" s="32">
        <v>26</v>
      </c>
      <c r="C30" s="50" t="s">
        <v>23</v>
      </c>
      <c r="D30" s="30" t="s">
        <v>122</v>
      </c>
      <c r="E30" s="31" t="s">
        <v>131</v>
      </c>
      <c r="F30" s="33"/>
      <c r="G30" s="33"/>
      <c r="H30" s="33"/>
      <c r="I30" s="33"/>
      <c r="J30" s="33"/>
    </row>
    <row r="31" spans="2:10" s="54" customFormat="1" ht="50" customHeight="1" x14ac:dyDescent="0.2">
      <c r="B31" s="26">
        <v>27</v>
      </c>
      <c r="C31" s="50" t="s">
        <v>22</v>
      </c>
      <c r="D31" s="30" t="s">
        <v>557</v>
      </c>
      <c r="E31" s="31" t="s">
        <v>815</v>
      </c>
      <c r="F31" s="33"/>
      <c r="G31" s="33"/>
      <c r="H31" s="33"/>
      <c r="I31" s="33"/>
      <c r="J31" s="33"/>
    </row>
    <row r="32" spans="2:10" s="54" customFormat="1" ht="50" customHeight="1" x14ac:dyDescent="0.2">
      <c r="B32" s="26">
        <v>29</v>
      </c>
      <c r="C32" s="50" t="s">
        <v>22</v>
      </c>
      <c r="D32" s="30" t="s">
        <v>558</v>
      </c>
      <c r="E32" s="31" t="s">
        <v>814</v>
      </c>
      <c r="F32" s="33"/>
      <c r="G32" s="33"/>
      <c r="H32" s="33"/>
      <c r="I32" s="33"/>
      <c r="J32" s="33"/>
    </row>
    <row r="34" spans="5:10" ht="50" customHeight="1" x14ac:dyDescent="0.2">
      <c r="E34" s="85" t="s">
        <v>823</v>
      </c>
      <c r="F34" s="102">
        <f>SUM(F5:F32)</f>
        <v>0</v>
      </c>
      <c r="G34" s="102">
        <f t="shared" ref="G34:J34" si="0">SUM(G5:G32)</f>
        <v>0</v>
      </c>
      <c r="H34" s="102">
        <f t="shared" si="0"/>
        <v>0</v>
      </c>
      <c r="I34" s="102">
        <f t="shared" si="0"/>
        <v>0</v>
      </c>
      <c r="J34" s="102">
        <f t="shared" si="0"/>
        <v>0</v>
      </c>
    </row>
  </sheetData>
  <mergeCells count="5">
    <mergeCell ref="B3:B4"/>
    <mergeCell ref="C3:C4"/>
    <mergeCell ref="D3:D4"/>
    <mergeCell ref="B2:J2"/>
    <mergeCell ref="E3:E4"/>
  </mergeCell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E16E64-2694-4F8A-A617-846E527CEABC}">
  <sheetPr>
    <tabColor theme="3" tint="0.749992370372631"/>
  </sheetPr>
  <dimension ref="A1:J24"/>
  <sheetViews>
    <sheetView showGridLines="0" zoomScale="50" zoomScaleNormal="100" workbookViewId="0">
      <selection activeCell="B1" sqref="B1:B1048576"/>
    </sheetView>
  </sheetViews>
  <sheetFormatPr baseColWidth="10" defaultColWidth="8.83203125" defaultRowHeight="15" x14ac:dyDescent="0.2"/>
  <cols>
    <col min="1" max="1" width="4" customWidth="1"/>
    <col min="2" max="2" width="5.6640625" style="59" customWidth="1"/>
    <col min="3" max="3" width="26.1640625" style="2" customWidth="1"/>
    <col min="4" max="4" width="44.33203125" style="10" customWidth="1"/>
    <col min="5" max="5" width="87" customWidth="1"/>
    <col min="6" max="10" width="30.6640625" customWidth="1"/>
  </cols>
  <sheetData>
    <row r="1" spans="1:10" ht="136" customHeight="1" x14ac:dyDescent="0.2">
      <c r="A1" s="3"/>
      <c r="B1" s="105"/>
    </row>
    <row r="2" spans="1:10" ht="41" customHeight="1" x14ac:dyDescent="0.2">
      <c r="A2" s="3"/>
      <c r="B2" s="108" t="s">
        <v>782</v>
      </c>
      <c r="C2" s="108"/>
      <c r="D2" s="108"/>
      <c r="E2" s="108"/>
      <c r="F2" s="108"/>
      <c r="G2" s="108"/>
      <c r="H2" s="108"/>
      <c r="I2" s="108"/>
      <c r="J2" s="108"/>
    </row>
    <row r="3" spans="1:10" ht="17" x14ac:dyDescent="0.2">
      <c r="A3" s="3"/>
      <c r="B3" s="121" t="s">
        <v>6</v>
      </c>
      <c r="C3" s="121" t="s">
        <v>15</v>
      </c>
      <c r="D3" s="121" t="s">
        <v>4</v>
      </c>
      <c r="E3" s="121" t="s">
        <v>0</v>
      </c>
      <c r="F3" s="63" t="s">
        <v>818</v>
      </c>
      <c r="G3" s="64" t="s">
        <v>819</v>
      </c>
      <c r="H3" s="63" t="s">
        <v>820</v>
      </c>
      <c r="I3" s="63" t="s">
        <v>821</v>
      </c>
      <c r="J3" s="63" t="s">
        <v>822</v>
      </c>
    </row>
    <row r="4" spans="1:10" s="61" customFormat="1" ht="28.5" customHeight="1" x14ac:dyDescent="0.2">
      <c r="A4" s="60"/>
      <c r="B4" s="122"/>
      <c r="C4" s="122"/>
      <c r="D4" s="122"/>
      <c r="E4" s="122"/>
      <c r="F4" s="79" t="s">
        <v>816</v>
      </c>
      <c r="G4" s="79" t="s">
        <v>816</v>
      </c>
      <c r="H4" s="79" t="s">
        <v>816</v>
      </c>
      <c r="I4" s="79" t="s">
        <v>816</v>
      </c>
      <c r="J4" s="79" t="s">
        <v>816</v>
      </c>
    </row>
    <row r="5" spans="1:10" s="52" customFormat="1" ht="50" customHeight="1" x14ac:dyDescent="0.2">
      <c r="B5" s="86">
        <v>1</v>
      </c>
      <c r="C5" s="19" t="s">
        <v>23</v>
      </c>
      <c r="D5" s="34" t="s">
        <v>135</v>
      </c>
      <c r="E5" s="23" t="s">
        <v>526</v>
      </c>
      <c r="F5" s="25"/>
      <c r="G5" s="24"/>
      <c r="H5" s="74"/>
      <c r="I5" s="75"/>
      <c r="J5" s="74"/>
    </row>
    <row r="6" spans="1:10" s="52" customFormat="1" ht="50" customHeight="1" x14ac:dyDescent="0.2">
      <c r="B6" s="86">
        <v>2</v>
      </c>
      <c r="C6" s="19" t="s">
        <v>22</v>
      </c>
      <c r="D6" s="34" t="s">
        <v>136</v>
      </c>
      <c r="E6" s="23" t="s">
        <v>527</v>
      </c>
      <c r="F6" s="25"/>
      <c r="G6" s="24"/>
      <c r="H6" s="74"/>
      <c r="I6" s="75"/>
      <c r="J6" s="74"/>
    </row>
    <row r="7" spans="1:10" s="52" customFormat="1" ht="50" customHeight="1" x14ac:dyDescent="0.2">
      <c r="B7" s="86">
        <v>3</v>
      </c>
      <c r="C7" s="19" t="s">
        <v>23</v>
      </c>
      <c r="D7" s="34" t="s">
        <v>137</v>
      </c>
      <c r="E7" s="23" t="s">
        <v>528</v>
      </c>
      <c r="F7" s="25"/>
      <c r="G7" s="24"/>
      <c r="H7" s="74"/>
      <c r="I7" s="75"/>
      <c r="J7" s="74"/>
    </row>
    <row r="8" spans="1:10" s="52" customFormat="1" ht="50" customHeight="1" x14ac:dyDescent="0.2">
      <c r="B8" s="86">
        <v>4</v>
      </c>
      <c r="C8" s="19" t="s">
        <v>23</v>
      </c>
      <c r="D8" s="34" t="s">
        <v>138</v>
      </c>
      <c r="E8" s="23" t="s">
        <v>529</v>
      </c>
      <c r="F8" s="25"/>
      <c r="G8" s="24"/>
      <c r="H8" s="74"/>
      <c r="I8" s="75"/>
      <c r="J8" s="74"/>
    </row>
    <row r="9" spans="1:10" s="52" customFormat="1" ht="50" customHeight="1" x14ac:dyDescent="0.2">
      <c r="B9" s="86">
        <v>5</v>
      </c>
      <c r="C9" s="19" t="s">
        <v>23</v>
      </c>
      <c r="D9" s="34" t="s">
        <v>139</v>
      </c>
      <c r="E9" s="23" t="s">
        <v>530</v>
      </c>
      <c r="F9" s="25"/>
      <c r="G9" s="24"/>
      <c r="H9" s="74"/>
      <c r="I9" s="75"/>
      <c r="J9" s="74"/>
    </row>
    <row r="10" spans="1:10" s="52" customFormat="1" ht="50" customHeight="1" x14ac:dyDescent="0.2">
      <c r="B10" s="86">
        <v>6</v>
      </c>
      <c r="C10" s="19" t="s">
        <v>22</v>
      </c>
      <c r="D10" s="34" t="s">
        <v>140</v>
      </c>
      <c r="E10" s="23" t="s">
        <v>531</v>
      </c>
      <c r="F10" s="25"/>
      <c r="G10" s="24"/>
      <c r="H10" s="74"/>
      <c r="I10" s="75"/>
      <c r="J10" s="74"/>
    </row>
    <row r="11" spans="1:10" s="52" customFormat="1" ht="50" customHeight="1" x14ac:dyDescent="0.2">
      <c r="B11" s="86">
        <v>7</v>
      </c>
      <c r="C11" s="19" t="s">
        <v>23</v>
      </c>
      <c r="D11" s="34" t="s">
        <v>141</v>
      </c>
      <c r="E11" s="23" t="s">
        <v>532</v>
      </c>
      <c r="F11" s="25"/>
      <c r="G11" s="24"/>
      <c r="H11" s="74"/>
      <c r="I11" s="75"/>
      <c r="J11" s="74"/>
    </row>
    <row r="12" spans="1:10" s="52" customFormat="1" ht="50" customHeight="1" x14ac:dyDescent="0.2">
      <c r="B12" s="86">
        <v>8</v>
      </c>
      <c r="C12" s="19" t="s">
        <v>22</v>
      </c>
      <c r="D12" s="34" t="s">
        <v>142</v>
      </c>
      <c r="E12" s="23" t="s">
        <v>533</v>
      </c>
      <c r="F12" s="72"/>
      <c r="G12" s="73"/>
      <c r="H12" s="74"/>
      <c r="I12" s="76"/>
      <c r="J12" s="74"/>
    </row>
    <row r="13" spans="1:10" s="52" customFormat="1" ht="50" customHeight="1" x14ac:dyDescent="0.2">
      <c r="B13" s="86">
        <v>9</v>
      </c>
      <c r="C13" s="19" t="s">
        <v>22</v>
      </c>
      <c r="D13" s="34" t="s">
        <v>143</v>
      </c>
      <c r="E13" s="23" t="s">
        <v>534</v>
      </c>
      <c r="F13" s="25"/>
      <c r="G13" s="24"/>
      <c r="H13" s="74"/>
      <c r="I13" s="75"/>
      <c r="J13" s="74"/>
    </row>
    <row r="14" spans="1:10" s="52" customFormat="1" ht="50" customHeight="1" x14ac:dyDescent="0.2">
      <c r="B14" s="86">
        <v>10</v>
      </c>
      <c r="C14" s="19" t="s">
        <v>23</v>
      </c>
      <c r="D14" s="34" t="s">
        <v>144</v>
      </c>
      <c r="E14" s="23" t="s">
        <v>523</v>
      </c>
      <c r="F14" s="25"/>
      <c r="G14" s="24"/>
      <c r="H14" s="74"/>
      <c r="I14" s="75"/>
      <c r="J14" s="74"/>
    </row>
    <row r="15" spans="1:10" s="52" customFormat="1" ht="50" customHeight="1" x14ac:dyDescent="0.2">
      <c r="B15" s="86">
        <v>11</v>
      </c>
      <c r="C15" s="19" t="s">
        <v>23</v>
      </c>
      <c r="D15" s="35" t="s">
        <v>535</v>
      </c>
      <c r="E15" s="19" t="s">
        <v>536</v>
      </c>
      <c r="F15" s="25"/>
      <c r="G15" s="24"/>
      <c r="H15" s="74"/>
      <c r="I15" s="75"/>
      <c r="J15" s="74"/>
    </row>
    <row r="16" spans="1:10" s="52" customFormat="1" ht="50" customHeight="1" x14ac:dyDescent="0.2">
      <c r="B16" s="86">
        <v>12</v>
      </c>
      <c r="C16" s="19" t="s">
        <v>23</v>
      </c>
      <c r="D16" s="34" t="s">
        <v>134</v>
      </c>
      <c r="E16" s="23" t="s">
        <v>524</v>
      </c>
      <c r="F16" s="25"/>
      <c r="G16" s="24"/>
      <c r="H16" s="74"/>
      <c r="I16" s="75"/>
      <c r="J16" s="74"/>
    </row>
    <row r="17" spans="2:10" s="52" customFormat="1" ht="50" customHeight="1" x14ac:dyDescent="0.2">
      <c r="B17" s="86">
        <v>13</v>
      </c>
      <c r="C17" s="19" t="s">
        <v>22</v>
      </c>
      <c r="D17" s="35" t="s">
        <v>537</v>
      </c>
      <c r="E17" s="19" t="s">
        <v>538</v>
      </c>
      <c r="F17" s="25"/>
      <c r="G17" s="24"/>
      <c r="H17" s="74"/>
      <c r="I17" s="75"/>
      <c r="J17" s="74"/>
    </row>
    <row r="18" spans="2:10" s="52" customFormat="1" ht="50" customHeight="1" x14ac:dyDescent="0.2">
      <c r="B18" s="86">
        <v>14</v>
      </c>
      <c r="C18" s="19" t="s">
        <v>23</v>
      </c>
      <c r="D18" s="35" t="s">
        <v>539</v>
      </c>
      <c r="E18" s="19" t="s">
        <v>540</v>
      </c>
      <c r="F18" s="25"/>
      <c r="G18" s="24"/>
      <c r="H18" s="74"/>
      <c r="I18" s="75"/>
      <c r="J18" s="74"/>
    </row>
    <row r="19" spans="2:10" s="52" customFormat="1" ht="50" customHeight="1" x14ac:dyDescent="0.2">
      <c r="B19" s="86">
        <v>15</v>
      </c>
      <c r="C19" s="19" t="s">
        <v>23</v>
      </c>
      <c r="D19" s="35" t="s">
        <v>541</v>
      </c>
      <c r="E19" s="19" t="s">
        <v>542</v>
      </c>
      <c r="F19" s="72"/>
      <c r="G19" s="73"/>
      <c r="H19" s="74"/>
      <c r="I19" s="76"/>
      <c r="J19" s="74"/>
    </row>
    <row r="20" spans="2:10" s="52" customFormat="1" ht="50" customHeight="1" x14ac:dyDescent="0.2">
      <c r="B20" s="86">
        <v>16</v>
      </c>
      <c r="C20" s="19" t="s">
        <v>22</v>
      </c>
      <c r="D20" s="35" t="s">
        <v>543</v>
      </c>
      <c r="E20" s="19" t="s">
        <v>544</v>
      </c>
      <c r="F20" s="25"/>
      <c r="G20" s="24"/>
      <c r="H20" s="74"/>
      <c r="I20" s="77"/>
      <c r="J20" s="74"/>
    </row>
    <row r="21" spans="2:10" s="52" customFormat="1" ht="50" customHeight="1" x14ac:dyDescent="0.2">
      <c r="B21" s="86">
        <v>17</v>
      </c>
      <c r="C21" s="19" t="s">
        <v>23</v>
      </c>
      <c r="D21" s="34" t="s">
        <v>145</v>
      </c>
      <c r="E21" s="23" t="s">
        <v>545</v>
      </c>
      <c r="F21" s="25"/>
      <c r="G21" s="24"/>
      <c r="H21" s="74"/>
      <c r="I21" s="77"/>
      <c r="J21" s="74"/>
    </row>
    <row r="22" spans="2:10" s="52" customFormat="1" ht="50" customHeight="1" x14ac:dyDescent="0.2">
      <c r="B22" s="86">
        <v>18</v>
      </c>
      <c r="C22" s="19" t="s">
        <v>23</v>
      </c>
      <c r="D22" s="34" t="s">
        <v>146</v>
      </c>
      <c r="E22" s="23" t="s">
        <v>525</v>
      </c>
      <c r="F22" s="24"/>
      <c r="G22" s="24"/>
      <c r="H22" s="24"/>
      <c r="I22" s="24"/>
      <c r="J22" s="24"/>
    </row>
    <row r="23" spans="2:10" x14ac:dyDescent="0.2">
      <c r="F23" s="2"/>
      <c r="G23" s="2"/>
      <c r="H23" s="2"/>
      <c r="I23" s="2"/>
      <c r="J23" s="2"/>
    </row>
    <row r="24" spans="2:10" ht="50" customHeight="1" x14ac:dyDescent="0.2">
      <c r="E24" s="85" t="s">
        <v>823</v>
      </c>
      <c r="F24" s="103">
        <f>SUM(F5:F22)</f>
        <v>0</v>
      </c>
      <c r="G24" s="103">
        <f t="shared" ref="G24:J24" si="0">SUM(G5:G22)</f>
        <v>0</v>
      </c>
      <c r="H24" s="103">
        <f t="shared" si="0"/>
        <v>0</v>
      </c>
      <c r="I24" s="103">
        <f t="shared" si="0"/>
        <v>0</v>
      </c>
      <c r="J24" s="103">
        <f t="shared" si="0"/>
        <v>0</v>
      </c>
    </row>
  </sheetData>
  <mergeCells count="5">
    <mergeCell ref="B2:J2"/>
    <mergeCell ref="E3:E4"/>
    <mergeCell ref="D3:D4"/>
    <mergeCell ref="C3:C4"/>
    <mergeCell ref="B3:B4"/>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56BA34-926F-4F4A-9D7E-82B63B8BDFF8}">
  <sheetPr>
    <tabColor theme="3" tint="0.749992370372631"/>
  </sheetPr>
  <dimension ref="A1:J18"/>
  <sheetViews>
    <sheetView showGridLines="0" tabSelected="1" zoomScaleNormal="100" workbookViewId="0">
      <selection activeCell="E5" sqref="E5"/>
    </sheetView>
  </sheetViews>
  <sheetFormatPr baseColWidth="10" defaultColWidth="8.83203125" defaultRowHeight="15" x14ac:dyDescent="0.2"/>
  <cols>
    <col min="1" max="1" width="4.33203125" customWidth="1"/>
    <col min="2" max="2" width="5.6640625" style="58" customWidth="1"/>
    <col min="3" max="3" width="31.33203125" style="2" customWidth="1"/>
    <col min="4" max="4" width="35.5" style="10" customWidth="1"/>
    <col min="5" max="5" width="87" customWidth="1"/>
    <col min="6" max="10" width="30.6640625" customWidth="1"/>
  </cols>
  <sheetData>
    <row r="1" spans="1:10" ht="160" customHeight="1" x14ac:dyDescent="0.2">
      <c r="A1" s="3"/>
      <c r="B1" s="84"/>
    </row>
    <row r="2" spans="1:10" ht="32.5" customHeight="1" x14ac:dyDescent="0.2">
      <c r="A2" s="3"/>
      <c r="B2" s="108" t="s">
        <v>2</v>
      </c>
      <c r="C2" s="108"/>
      <c r="D2" s="108"/>
      <c r="E2" s="108"/>
      <c r="F2" s="108"/>
      <c r="G2" s="108"/>
      <c r="H2" s="108"/>
      <c r="I2" s="108"/>
      <c r="J2" s="108"/>
    </row>
    <row r="3" spans="1:10" ht="20" customHeight="1" x14ac:dyDescent="0.2">
      <c r="A3" s="3"/>
      <c r="B3" s="121" t="s">
        <v>6</v>
      </c>
      <c r="C3" s="121" t="s">
        <v>785</v>
      </c>
      <c r="D3" s="121" t="s">
        <v>4</v>
      </c>
      <c r="E3" s="121" t="s">
        <v>0</v>
      </c>
      <c r="F3" s="63" t="s">
        <v>818</v>
      </c>
      <c r="G3" s="64" t="s">
        <v>819</v>
      </c>
      <c r="H3" s="63" t="s">
        <v>820</v>
      </c>
      <c r="I3" s="63" t="s">
        <v>821</v>
      </c>
      <c r="J3" s="63" t="s">
        <v>822</v>
      </c>
    </row>
    <row r="4" spans="1:10" s="61" customFormat="1" ht="27" customHeight="1" x14ac:dyDescent="0.2">
      <c r="A4" s="60"/>
      <c r="B4" s="122"/>
      <c r="C4" s="122"/>
      <c r="D4" s="122"/>
      <c r="E4" s="122"/>
      <c r="F4" s="79" t="s">
        <v>816</v>
      </c>
      <c r="G4" s="79" t="s">
        <v>816</v>
      </c>
      <c r="H4" s="79" t="s">
        <v>816</v>
      </c>
      <c r="I4" s="79" t="s">
        <v>816</v>
      </c>
      <c r="J4" s="79" t="s">
        <v>816</v>
      </c>
    </row>
    <row r="5" spans="1:10" s="52" customFormat="1" ht="50" customHeight="1" x14ac:dyDescent="0.2">
      <c r="B5" s="43">
        <v>1</v>
      </c>
      <c r="C5" s="23" t="s">
        <v>22</v>
      </c>
      <c r="D5" s="22" t="s">
        <v>561</v>
      </c>
      <c r="E5" s="23" t="s">
        <v>580</v>
      </c>
      <c r="F5" s="25"/>
      <c r="G5" s="24"/>
      <c r="H5" s="74"/>
      <c r="I5" s="75"/>
      <c r="J5" s="74"/>
    </row>
    <row r="6" spans="1:10" s="52" customFormat="1" ht="50" customHeight="1" x14ac:dyDescent="0.2">
      <c r="B6" s="43">
        <v>2</v>
      </c>
      <c r="C6" s="23" t="s">
        <v>22</v>
      </c>
      <c r="D6" s="22" t="s">
        <v>563</v>
      </c>
      <c r="E6" s="23" t="s">
        <v>581</v>
      </c>
      <c r="F6" s="25"/>
      <c r="G6" s="24"/>
      <c r="H6" s="74"/>
      <c r="I6" s="75"/>
      <c r="J6" s="74"/>
    </row>
    <row r="7" spans="1:10" s="52" customFormat="1" ht="50" customHeight="1" x14ac:dyDescent="0.2">
      <c r="B7" s="43">
        <v>3</v>
      </c>
      <c r="C7" s="23" t="s">
        <v>22</v>
      </c>
      <c r="D7" s="34" t="s">
        <v>562</v>
      </c>
      <c r="E7" s="19" t="s">
        <v>582</v>
      </c>
      <c r="F7" s="25"/>
      <c r="G7" s="24"/>
      <c r="H7" s="74"/>
      <c r="I7" s="75"/>
      <c r="J7" s="74"/>
    </row>
    <row r="8" spans="1:10" s="52" customFormat="1" ht="50" customHeight="1" x14ac:dyDescent="0.2">
      <c r="B8" s="43">
        <v>4</v>
      </c>
      <c r="C8" s="23" t="s">
        <v>22</v>
      </c>
      <c r="D8" s="22" t="s">
        <v>564</v>
      </c>
      <c r="E8" s="23" t="s">
        <v>565</v>
      </c>
      <c r="F8" s="25"/>
      <c r="G8" s="24"/>
      <c r="H8" s="74"/>
      <c r="I8" s="75"/>
      <c r="J8" s="74"/>
    </row>
    <row r="9" spans="1:10" s="52" customFormat="1" ht="50" customHeight="1" x14ac:dyDescent="0.2">
      <c r="B9" s="43">
        <v>5</v>
      </c>
      <c r="C9" s="23" t="s">
        <v>22</v>
      </c>
      <c r="D9" s="22" t="s">
        <v>566</v>
      </c>
      <c r="E9" s="23" t="s">
        <v>583</v>
      </c>
      <c r="F9" s="25"/>
      <c r="G9" s="24"/>
      <c r="H9" s="74"/>
      <c r="I9" s="75"/>
      <c r="J9" s="74"/>
    </row>
    <row r="10" spans="1:10" s="52" customFormat="1" ht="50" customHeight="1" x14ac:dyDescent="0.2">
      <c r="B10" s="43">
        <v>6</v>
      </c>
      <c r="C10" s="23" t="s">
        <v>23</v>
      </c>
      <c r="D10" s="22" t="s">
        <v>567</v>
      </c>
      <c r="E10" s="23" t="s">
        <v>568</v>
      </c>
      <c r="F10" s="25"/>
      <c r="G10" s="24"/>
      <c r="H10" s="74"/>
      <c r="I10" s="75"/>
      <c r="J10" s="74"/>
    </row>
    <row r="11" spans="1:10" s="52" customFormat="1" ht="57" customHeight="1" x14ac:dyDescent="0.2">
      <c r="B11" s="43">
        <v>7</v>
      </c>
      <c r="C11" s="23" t="s">
        <v>23</v>
      </c>
      <c r="D11" s="22" t="s">
        <v>569</v>
      </c>
      <c r="E11" s="23" t="s">
        <v>570</v>
      </c>
      <c r="F11" s="25"/>
      <c r="G11" s="24"/>
      <c r="H11" s="74"/>
      <c r="I11" s="75"/>
      <c r="J11" s="74"/>
    </row>
    <row r="12" spans="1:10" s="52" customFormat="1" ht="50" customHeight="1" x14ac:dyDescent="0.2">
      <c r="B12" s="43">
        <v>8</v>
      </c>
      <c r="C12" s="23" t="s">
        <v>22</v>
      </c>
      <c r="D12" s="22" t="s">
        <v>571</v>
      </c>
      <c r="E12" s="23" t="s">
        <v>572</v>
      </c>
      <c r="F12" s="72"/>
      <c r="G12" s="73"/>
      <c r="H12" s="74"/>
      <c r="I12" s="76"/>
      <c r="J12" s="74"/>
    </row>
    <row r="13" spans="1:10" s="52" customFormat="1" ht="50" customHeight="1" x14ac:dyDescent="0.2">
      <c r="B13" s="43">
        <v>9</v>
      </c>
      <c r="C13" s="23" t="s">
        <v>22</v>
      </c>
      <c r="D13" s="22" t="s">
        <v>579</v>
      </c>
      <c r="E13" s="23" t="s">
        <v>754</v>
      </c>
      <c r="F13" s="25"/>
      <c r="G13" s="24"/>
      <c r="H13" s="74"/>
      <c r="I13" s="75"/>
      <c r="J13" s="74"/>
    </row>
    <row r="14" spans="1:10" s="52" customFormat="1" ht="50" customHeight="1" x14ac:dyDescent="0.2">
      <c r="B14" s="43">
        <v>10</v>
      </c>
      <c r="C14" s="23" t="s">
        <v>22</v>
      </c>
      <c r="D14" s="22" t="s">
        <v>573</v>
      </c>
      <c r="E14" s="23" t="s">
        <v>574</v>
      </c>
      <c r="F14" s="25"/>
      <c r="G14" s="24"/>
      <c r="H14" s="74"/>
      <c r="I14" s="75"/>
      <c r="J14" s="74"/>
    </row>
    <row r="15" spans="1:10" s="52" customFormat="1" ht="50" customHeight="1" x14ac:dyDescent="0.2">
      <c r="B15" s="43">
        <v>11</v>
      </c>
      <c r="C15" s="23" t="s">
        <v>23</v>
      </c>
      <c r="D15" s="22" t="s">
        <v>575</v>
      </c>
      <c r="E15" s="23" t="s">
        <v>576</v>
      </c>
      <c r="F15" s="25"/>
      <c r="G15" s="24"/>
      <c r="H15" s="74"/>
      <c r="I15" s="75"/>
      <c r="J15" s="74"/>
    </row>
    <row r="16" spans="1:10" s="52" customFormat="1" ht="50" customHeight="1" x14ac:dyDescent="0.2">
      <c r="B16" s="43">
        <v>12</v>
      </c>
      <c r="C16" s="23" t="s">
        <v>22</v>
      </c>
      <c r="D16" s="22" t="s">
        <v>577</v>
      </c>
      <c r="E16" s="23" t="s">
        <v>578</v>
      </c>
      <c r="F16" s="25"/>
      <c r="G16" s="24"/>
      <c r="H16" s="74"/>
      <c r="I16" s="75"/>
      <c r="J16" s="74"/>
    </row>
    <row r="18" spans="5:10" ht="50" customHeight="1" x14ac:dyDescent="0.2">
      <c r="E18" s="85" t="s">
        <v>823</v>
      </c>
      <c r="F18" s="102">
        <f>SUM(F5:F16)</f>
        <v>0</v>
      </c>
      <c r="G18" s="102">
        <f t="shared" ref="G18:J18" si="0">SUM(G5:G16)</f>
        <v>0</v>
      </c>
      <c r="H18" s="102">
        <f t="shared" si="0"/>
        <v>0</v>
      </c>
      <c r="I18" s="102">
        <f t="shared" si="0"/>
        <v>0</v>
      </c>
      <c r="J18" s="102">
        <f t="shared" si="0"/>
        <v>0</v>
      </c>
    </row>
  </sheetData>
  <mergeCells count="5">
    <mergeCell ref="B2:J2"/>
    <mergeCell ref="B3:B4"/>
    <mergeCell ref="C3:C4"/>
    <mergeCell ref="D3:D4"/>
    <mergeCell ref="E3:E4"/>
  </mergeCell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756536-811B-40A9-86AF-44D91A758C57}">
  <sheetPr>
    <tabColor theme="3" tint="0.749992370372631"/>
  </sheetPr>
  <dimension ref="A1:J20"/>
  <sheetViews>
    <sheetView showGridLines="0" zoomScale="60" zoomScaleNormal="100" workbookViewId="0">
      <selection activeCell="B1" sqref="B1:B1048576"/>
    </sheetView>
  </sheetViews>
  <sheetFormatPr baseColWidth="10" defaultColWidth="8.83203125" defaultRowHeight="15" x14ac:dyDescent="0.2"/>
  <cols>
    <col min="1" max="1" width="2.6640625" customWidth="1"/>
    <col min="2" max="2" width="5.6640625" style="58" customWidth="1"/>
    <col min="3" max="3" width="21.6640625" style="2" bestFit="1" customWidth="1"/>
    <col min="4" max="4" width="35.5" style="10" customWidth="1"/>
    <col min="5" max="5" width="124.33203125" customWidth="1"/>
    <col min="6" max="10" width="30.6640625" customWidth="1"/>
  </cols>
  <sheetData>
    <row r="1" spans="1:10" ht="208" customHeight="1" x14ac:dyDescent="0.2">
      <c r="A1" s="3"/>
      <c r="B1" s="84"/>
    </row>
    <row r="2" spans="1:10" ht="33" customHeight="1" x14ac:dyDescent="0.2">
      <c r="A2" s="3"/>
      <c r="B2" s="108" t="s">
        <v>808</v>
      </c>
      <c r="C2" s="108"/>
      <c r="D2" s="108"/>
      <c r="E2" s="108"/>
      <c r="F2" s="108"/>
      <c r="G2" s="108"/>
      <c r="H2" s="108"/>
      <c r="I2" s="108"/>
      <c r="J2" s="108"/>
    </row>
    <row r="3" spans="1:10" ht="20.5" customHeight="1" x14ac:dyDescent="0.2">
      <c r="A3" s="3"/>
      <c r="B3" s="121" t="s">
        <v>6</v>
      </c>
      <c r="C3" s="121" t="s">
        <v>15</v>
      </c>
      <c r="D3" s="121" t="s">
        <v>4</v>
      </c>
      <c r="E3" s="121" t="s">
        <v>0</v>
      </c>
      <c r="F3" s="63" t="s">
        <v>818</v>
      </c>
      <c r="G3" s="64" t="s">
        <v>819</v>
      </c>
      <c r="H3" s="63" t="s">
        <v>820</v>
      </c>
      <c r="I3" s="63" t="s">
        <v>821</v>
      </c>
      <c r="J3" s="63" t="s">
        <v>822</v>
      </c>
    </row>
    <row r="4" spans="1:10" s="61" customFormat="1" ht="24" customHeight="1" x14ac:dyDescent="0.2">
      <c r="A4" s="60"/>
      <c r="B4" s="122"/>
      <c r="C4" s="122"/>
      <c r="D4" s="122"/>
      <c r="E4" s="122"/>
      <c r="F4" s="79" t="s">
        <v>816</v>
      </c>
      <c r="G4" s="79" t="s">
        <v>816</v>
      </c>
      <c r="H4" s="79" t="s">
        <v>816</v>
      </c>
      <c r="I4" s="79" t="s">
        <v>816</v>
      </c>
      <c r="J4" s="79" t="s">
        <v>816</v>
      </c>
    </row>
    <row r="5" spans="1:10" s="52" customFormat="1" ht="50" customHeight="1" x14ac:dyDescent="0.2">
      <c r="B5" s="43">
        <v>1</v>
      </c>
      <c r="C5" s="23" t="s">
        <v>22</v>
      </c>
      <c r="D5" s="22" t="s">
        <v>593</v>
      </c>
      <c r="E5" s="23" t="s">
        <v>592</v>
      </c>
      <c r="F5" s="25"/>
      <c r="G5" s="24"/>
      <c r="H5" s="74"/>
      <c r="I5" s="75"/>
      <c r="J5" s="74"/>
    </row>
    <row r="6" spans="1:10" s="52" customFormat="1" ht="50" customHeight="1" x14ac:dyDescent="0.2">
      <c r="B6" s="43">
        <v>2</v>
      </c>
      <c r="C6" s="23" t="s">
        <v>22</v>
      </c>
      <c r="D6" s="22" t="s">
        <v>594</v>
      </c>
      <c r="E6" s="23" t="s">
        <v>595</v>
      </c>
      <c r="F6" s="25"/>
      <c r="G6" s="24"/>
      <c r="H6" s="74"/>
      <c r="I6" s="75"/>
      <c r="J6" s="74"/>
    </row>
    <row r="7" spans="1:10" s="52" customFormat="1" ht="50" customHeight="1" x14ac:dyDescent="0.2">
      <c r="B7" s="43">
        <v>3</v>
      </c>
      <c r="C7" s="23" t="s">
        <v>22</v>
      </c>
      <c r="D7" s="22" t="s">
        <v>584</v>
      </c>
      <c r="E7" s="23" t="s">
        <v>596</v>
      </c>
      <c r="F7" s="25"/>
      <c r="G7" s="24"/>
      <c r="H7" s="74"/>
      <c r="I7" s="75"/>
      <c r="J7" s="74"/>
    </row>
    <row r="8" spans="1:10" s="52" customFormat="1" ht="50" customHeight="1" x14ac:dyDescent="0.2">
      <c r="B8" s="43">
        <v>4</v>
      </c>
      <c r="C8" s="23" t="s">
        <v>22</v>
      </c>
      <c r="D8" s="22" t="s">
        <v>585</v>
      </c>
      <c r="E8" s="23" t="s">
        <v>586</v>
      </c>
      <c r="F8" s="25"/>
      <c r="G8" s="24"/>
      <c r="H8" s="74"/>
      <c r="I8" s="75"/>
      <c r="J8" s="74"/>
    </row>
    <row r="9" spans="1:10" s="52" customFormat="1" ht="50" customHeight="1" x14ac:dyDescent="0.2">
      <c r="B9" s="43">
        <v>5</v>
      </c>
      <c r="C9" s="23" t="s">
        <v>22</v>
      </c>
      <c r="D9" s="22" t="s">
        <v>587</v>
      </c>
      <c r="E9" s="23" t="s">
        <v>610</v>
      </c>
      <c r="F9" s="25"/>
      <c r="G9" s="24"/>
      <c r="H9" s="74"/>
      <c r="I9" s="75"/>
      <c r="J9" s="74"/>
    </row>
    <row r="10" spans="1:10" s="52" customFormat="1" ht="50" customHeight="1" x14ac:dyDescent="0.2">
      <c r="B10" s="43">
        <v>6</v>
      </c>
      <c r="C10" s="23" t="s">
        <v>22</v>
      </c>
      <c r="D10" s="22" t="s">
        <v>588</v>
      </c>
      <c r="E10" s="23" t="s">
        <v>589</v>
      </c>
      <c r="F10" s="25"/>
      <c r="G10" s="24"/>
      <c r="H10" s="74"/>
      <c r="I10" s="75"/>
      <c r="J10" s="74"/>
    </row>
    <row r="11" spans="1:10" s="52" customFormat="1" ht="50" customHeight="1" x14ac:dyDescent="0.2">
      <c r="B11" s="43">
        <v>7</v>
      </c>
      <c r="C11" s="23" t="s">
        <v>22</v>
      </c>
      <c r="D11" s="22" t="s">
        <v>591</v>
      </c>
      <c r="E11" s="23" t="s">
        <v>590</v>
      </c>
      <c r="F11" s="25"/>
      <c r="G11" s="24"/>
      <c r="H11" s="74"/>
      <c r="I11" s="75"/>
      <c r="J11" s="74"/>
    </row>
    <row r="12" spans="1:10" s="52" customFormat="1" ht="50" customHeight="1" x14ac:dyDescent="0.2">
      <c r="B12" s="43">
        <v>8</v>
      </c>
      <c r="C12" s="23" t="s">
        <v>22</v>
      </c>
      <c r="D12" s="22" t="s">
        <v>597</v>
      </c>
      <c r="E12" s="23" t="s">
        <v>598</v>
      </c>
      <c r="F12" s="72"/>
      <c r="G12" s="73"/>
      <c r="H12" s="74"/>
      <c r="I12" s="76"/>
      <c r="J12" s="74"/>
    </row>
    <row r="13" spans="1:10" s="52" customFormat="1" ht="50" customHeight="1" x14ac:dyDescent="0.2">
      <c r="B13" s="43">
        <v>9</v>
      </c>
      <c r="C13" s="23" t="s">
        <v>22</v>
      </c>
      <c r="D13" s="22" t="s">
        <v>600</v>
      </c>
      <c r="E13" s="23" t="s">
        <v>599</v>
      </c>
      <c r="F13" s="25"/>
      <c r="G13" s="24"/>
      <c r="H13" s="74"/>
      <c r="I13" s="75"/>
      <c r="J13" s="74"/>
    </row>
    <row r="14" spans="1:10" s="52" customFormat="1" ht="50" customHeight="1" x14ac:dyDescent="0.2">
      <c r="B14" s="43">
        <v>10</v>
      </c>
      <c r="C14" s="23" t="s">
        <v>22</v>
      </c>
      <c r="D14" s="22" t="s">
        <v>601</v>
      </c>
      <c r="E14" s="23" t="s">
        <v>602</v>
      </c>
      <c r="F14" s="25"/>
      <c r="G14" s="24"/>
      <c r="H14" s="74"/>
      <c r="I14" s="75"/>
      <c r="J14" s="74"/>
    </row>
    <row r="15" spans="1:10" s="52" customFormat="1" ht="50" customHeight="1" x14ac:dyDescent="0.2">
      <c r="B15" s="43">
        <v>11</v>
      </c>
      <c r="C15" s="23" t="s">
        <v>22</v>
      </c>
      <c r="D15" s="22" t="s">
        <v>603</v>
      </c>
      <c r="E15" s="23" t="s">
        <v>611</v>
      </c>
      <c r="F15" s="25"/>
      <c r="G15" s="24"/>
      <c r="H15" s="74"/>
      <c r="I15" s="75"/>
      <c r="J15" s="74"/>
    </row>
    <row r="16" spans="1:10" s="52" customFormat="1" ht="50" customHeight="1" x14ac:dyDescent="0.2">
      <c r="B16" s="43">
        <v>12</v>
      </c>
      <c r="C16" s="23" t="s">
        <v>22</v>
      </c>
      <c r="D16" s="22" t="s">
        <v>604</v>
      </c>
      <c r="E16" s="40" t="s">
        <v>605</v>
      </c>
      <c r="F16" s="25"/>
      <c r="G16" s="24"/>
      <c r="H16" s="74"/>
      <c r="I16" s="75"/>
      <c r="J16" s="74"/>
    </row>
    <row r="17" spans="2:10" s="52" customFormat="1" ht="50" customHeight="1" x14ac:dyDescent="0.2">
      <c r="B17" s="43">
        <v>13</v>
      </c>
      <c r="C17" s="23" t="s">
        <v>22</v>
      </c>
      <c r="D17" s="22" t="s">
        <v>606</v>
      </c>
      <c r="E17" s="23" t="s">
        <v>607</v>
      </c>
      <c r="F17" s="42"/>
      <c r="G17" s="42"/>
      <c r="H17" s="42"/>
      <c r="I17" s="42"/>
      <c r="J17" s="42"/>
    </row>
    <row r="18" spans="2:10" s="52" customFormat="1" ht="50" customHeight="1" x14ac:dyDescent="0.2">
      <c r="B18" s="43">
        <v>14</v>
      </c>
      <c r="C18" s="23" t="s">
        <v>22</v>
      </c>
      <c r="D18" s="22" t="s">
        <v>608</v>
      </c>
      <c r="E18" s="23" t="s">
        <v>609</v>
      </c>
      <c r="F18" s="42"/>
      <c r="G18" s="42"/>
      <c r="H18" s="42"/>
      <c r="I18" s="42"/>
      <c r="J18" s="42"/>
    </row>
    <row r="20" spans="2:10" ht="50" customHeight="1" x14ac:dyDescent="0.2">
      <c r="E20" s="85" t="s">
        <v>823</v>
      </c>
      <c r="F20" s="102">
        <f>SUM(F5:F18)</f>
        <v>0</v>
      </c>
      <c r="G20" s="102">
        <f t="shared" ref="G20:J20" si="0">SUM(G5:G18)</f>
        <v>0</v>
      </c>
      <c r="H20" s="102">
        <f t="shared" si="0"/>
        <v>0</v>
      </c>
      <c r="I20" s="102">
        <f t="shared" si="0"/>
        <v>0</v>
      </c>
      <c r="J20" s="102">
        <f t="shared" si="0"/>
        <v>0</v>
      </c>
    </row>
  </sheetData>
  <mergeCells count="5">
    <mergeCell ref="B2:J2"/>
    <mergeCell ref="B3:B4"/>
    <mergeCell ref="C3:C4"/>
    <mergeCell ref="D3:D4"/>
    <mergeCell ref="E3:E4"/>
  </mergeCells>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BED50F-1727-41F1-B320-462C3BE7E5F0}">
  <sheetPr>
    <tabColor theme="3" tint="0.749992370372631"/>
  </sheetPr>
  <dimension ref="A1:J26"/>
  <sheetViews>
    <sheetView showGridLines="0" zoomScale="56" zoomScaleNormal="70" workbookViewId="0">
      <selection activeCell="B1" sqref="B1:B1048576"/>
    </sheetView>
  </sheetViews>
  <sheetFormatPr baseColWidth="10" defaultColWidth="8.83203125" defaultRowHeight="15" x14ac:dyDescent="0.2"/>
  <cols>
    <col min="1" max="1" width="4" customWidth="1"/>
    <col min="2" max="2" width="5.83203125" style="58" customWidth="1"/>
    <col min="3" max="3" width="21.6640625" style="2" customWidth="1"/>
    <col min="4" max="4" width="46.33203125" style="10" customWidth="1"/>
    <col min="5" max="5" width="124.33203125" customWidth="1"/>
    <col min="6" max="10" width="30.6640625" customWidth="1"/>
  </cols>
  <sheetData>
    <row r="1" spans="1:10" ht="206" customHeight="1" x14ac:dyDescent="0.2">
      <c r="A1" s="3"/>
    </row>
    <row r="2" spans="1:10" ht="32.5" customHeight="1" x14ac:dyDescent="0.2">
      <c r="A2" s="3"/>
      <c r="B2" s="108" t="s">
        <v>783</v>
      </c>
      <c r="C2" s="108"/>
      <c r="D2" s="108"/>
      <c r="E2" s="108"/>
      <c r="F2" s="108"/>
      <c r="G2" s="108"/>
      <c r="H2" s="108"/>
      <c r="I2" s="108"/>
      <c r="J2" s="108"/>
    </row>
    <row r="3" spans="1:10" ht="17" x14ac:dyDescent="0.2">
      <c r="A3" s="3"/>
      <c r="B3" s="121" t="s">
        <v>6</v>
      </c>
      <c r="C3" s="121" t="s">
        <v>459</v>
      </c>
      <c r="D3" s="121" t="s">
        <v>4</v>
      </c>
      <c r="E3" s="121" t="s">
        <v>0</v>
      </c>
      <c r="F3" s="63" t="s">
        <v>818</v>
      </c>
      <c r="G3" s="64" t="s">
        <v>819</v>
      </c>
      <c r="H3" s="63" t="s">
        <v>820</v>
      </c>
      <c r="I3" s="63" t="s">
        <v>821</v>
      </c>
      <c r="J3" s="63" t="s">
        <v>822</v>
      </c>
    </row>
    <row r="4" spans="1:10" s="38" customFormat="1" ht="22.5" customHeight="1" x14ac:dyDescent="0.2">
      <c r="A4" s="37"/>
      <c r="B4" s="122"/>
      <c r="C4" s="122"/>
      <c r="D4" s="122"/>
      <c r="E4" s="122"/>
      <c r="F4" s="79" t="s">
        <v>816</v>
      </c>
      <c r="G4" s="79" t="s">
        <v>816</v>
      </c>
      <c r="H4" s="79" t="s">
        <v>816</v>
      </c>
      <c r="I4" s="79" t="s">
        <v>816</v>
      </c>
      <c r="J4" s="79" t="s">
        <v>816</v>
      </c>
    </row>
    <row r="5" spans="1:10" s="52" customFormat="1" ht="50" customHeight="1" x14ac:dyDescent="0.2">
      <c r="B5" s="14">
        <v>1</v>
      </c>
      <c r="C5" s="35" t="s">
        <v>772</v>
      </c>
      <c r="D5" s="19" t="s">
        <v>147</v>
      </c>
      <c r="E5" s="19" t="s">
        <v>612</v>
      </c>
      <c r="F5" s="25"/>
      <c r="G5" s="24"/>
      <c r="H5" s="74"/>
      <c r="I5" s="75"/>
      <c r="J5" s="74"/>
    </row>
    <row r="6" spans="1:10" s="52" customFormat="1" ht="50" customHeight="1" x14ac:dyDescent="0.2">
      <c r="B6" s="14">
        <v>2</v>
      </c>
      <c r="C6" s="35" t="s">
        <v>772</v>
      </c>
      <c r="D6" s="19" t="s">
        <v>755</v>
      </c>
      <c r="E6" s="19" t="s">
        <v>759</v>
      </c>
      <c r="F6" s="25"/>
      <c r="G6" s="24"/>
      <c r="H6" s="74"/>
      <c r="I6" s="75"/>
      <c r="J6" s="74"/>
    </row>
    <row r="7" spans="1:10" s="52" customFormat="1" ht="50" customHeight="1" x14ac:dyDescent="0.2">
      <c r="B7" s="14">
        <v>3</v>
      </c>
      <c r="C7" s="35" t="s">
        <v>772</v>
      </c>
      <c r="D7" s="19" t="s">
        <v>757</v>
      </c>
      <c r="E7" s="19" t="s">
        <v>756</v>
      </c>
      <c r="F7" s="25"/>
      <c r="G7" s="24"/>
      <c r="H7" s="74"/>
      <c r="I7" s="75"/>
      <c r="J7" s="74"/>
    </row>
    <row r="8" spans="1:10" s="52" customFormat="1" ht="50" customHeight="1" x14ac:dyDescent="0.2">
      <c r="B8" s="14">
        <v>4</v>
      </c>
      <c r="C8" s="35" t="s">
        <v>772</v>
      </c>
      <c r="D8" s="39" t="s">
        <v>765</v>
      </c>
      <c r="E8" s="19" t="s">
        <v>766</v>
      </c>
      <c r="F8" s="25"/>
      <c r="G8" s="24"/>
      <c r="H8" s="74"/>
      <c r="I8" s="75"/>
      <c r="J8" s="74"/>
    </row>
    <row r="9" spans="1:10" s="52" customFormat="1" ht="50" customHeight="1" x14ac:dyDescent="0.2">
      <c r="B9" s="14">
        <v>5</v>
      </c>
      <c r="C9" s="35" t="s">
        <v>772</v>
      </c>
      <c r="D9" s="19" t="s">
        <v>773</v>
      </c>
      <c r="E9" s="19" t="s">
        <v>774</v>
      </c>
      <c r="F9" s="25"/>
      <c r="G9" s="24"/>
      <c r="H9" s="74"/>
      <c r="I9" s="75"/>
      <c r="J9" s="74"/>
    </row>
    <row r="10" spans="1:10" s="52" customFormat="1" ht="50" customHeight="1" x14ac:dyDescent="0.2">
      <c r="B10" s="14">
        <v>6</v>
      </c>
      <c r="C10" s="35" t="s">
        <v>772</v>
      </c>
      <c r="D10" s="19" t="s">
        <v>153</v>
      </c>
      <c r="E10" s="19" t="s">
        <v>616</v>
      </c>
      <c r="F10" s="25"/>
      <c r="G10" s="24"/>
      <c r="H10" s="74"/>
      <c r="I10" s="75"/>
      <c r="J10" s="74"/>
    </row>
    <row r="11" spans="1:10" s="52" customFormat="1" ht="50" customHeight="1" x14ac:dyDescent="0.2">
      <c r="B11" s="14">
        <v>7</v>
      </c>
      <c r="C11" s="35" t="s">
        <v>772</v>
      </c>
      <c r="D11" s="19" t="s">
        <v>154</v>
      </c>
      <c r="E11" s="19" t="s">
        <v>617</v>
      </c>
      <c r="F11" s="25"/>
      <c r="G11" s="24"/>
      <c r="H11" s="74"/>
      <c r="I11" s="75"/>
      <c r="J11" s="74"/>
    </row>
    <row r="12" spans="1:10" s="52" customFormat="1" ht="50" customHeight="1" x14ac:dyDescent="0.2">
      <c r="B12" s="14">
        <v>8</v>
      </c>
      <c r="C12" s="35" t="s">
        <v>772</v>
      </c>
      <c r="D12" s="19" t="s">
        <v>156</v>
      </c>
      <c r="E12" s="19" t="s">
        <v>758</v>
      </c>
      <c r="F12" s="72"/>
      <c r="G12" s="73"/>
      <c r="H12" s="74"/>
      <c r="I12" s="76"/>
      <c r="J12" s="74"/>
    </row>
    <row r="13" spans="1:10" s="52" customFormat="1" ht="50" customHeight="1" x14ac:dyDescent="0.2">
      <c r="B13" s="14">
        <v>9</v>
      </c>
      <c r="C13" s="35" t="s">
        <v>772</v>
      </c>
      <c r="D13" s="39" t="s">
        <v>56</v>
      </c>
      <c r="E13" s="19" t="s">
        <v>775</v>
      </c>
      <c r="F13" s="25"/>
      <c r="G13" s="24"/>
      <c r="H13" s="74"/>
      <c r="I13" s="75"/>
      <c r="J13" s="74"/>
    </row>
    <row r="14" spans="1:10" s="52" customFormat="1" ht="50" customHeight="1" x14ac:dyDescent="0.2">
      <c r="B14" s="14">
        <v>10</v>
      </c>
      <c r="C14" s="35" t="s">
        <v>772</v>
      </c>
      <c r="D14" s="39" t="s">
        <v>778</v>
      </c>
      <c r="E14" s="19" t="s">
        <v>779</v>
      </c>
      <c r="F14" s="25"/>
      <c r="G14" s="24"/>
      <c r="H14" s="74"/>
      <c r="I14" s="75"/>
      <c r="J14" s="74"/>
    </row>
    <row r="15" spans="1:10" s="52" customFormat="1" ht="50" customHeight="1" x14ac:dyDescent="0.2">
      <c r="B15" s="14">
        <v>11</v>
      </c>
      <c r="C15" s="35" t="s">
        <v>772</v>
      </c>
      <c r="D15" s="39" t="s">
        <v>781</v>
      </c>
      <c r="E15" s="19" t="s">
        <v>780</v>
      </c>
      <c r="F15" s="25"/>
      <c r="G15" s="24"/>
      <c r="H15" s="74"/>
      <c r="I15" s="75"/>
      <c r="J15" s="74"/>
    </row>
    <row r="16" spans="1:10" s="52" customFormat="1" ht="50" customHeight="1" x14ac:dyDescent="0.2">
      <c r="B16" s="14">
        <v>12</v>
      </c>
      <c r="C16" s="35" t="s">
        <v>143</v>
      </c>
      <c r="D16" s="19" t="s">
        <v>760</v>
      </c>
      <c r="E16" s="19" t="s">
        <v>613</v>
      </c>
      <c r="F16" s="25"/>
      <c r="G16" s="24"/>
      <c r="H16" s="74"/>
      <c r="I16" s="75"/>
      <c r="J16" s="74"/>
    </row>
    <row r="17" spans="2:10" s="52" customFormat="1" ht="50" customHeight="1" x14ac:dyDescent="0.2">
      <c r="B17" s="14">
        <v>13</v>
      </c>
      <c r="C17" s="35" t="s">
        <v>143</v>
      </c>
      <c r="D17" s="19" t="s">
        <v>762</v>
      </c>
      <c r="E17" s="19" t="s">
        <v>761</v>
      </c>
      <c r="F17" s="42"/>
      <c r="G17" s="42"/>
      <c r="H17" s="42"/>
      <c r="I17" s="42"/>
      <c r="J17" s="42"/>
    </row>
    <row r="18" spans="2:10" s="52" customFormat="1" ht="50" customHeight="1" x14ac:dyDescent="0.2">
      <c r="B18" s="14">
        <v>14</v>
      </c>
      <c r="C18" s="35" t="s">
        <v>143</v>
      </c>
      <c r="D18" s="39" t="s">
        <v>764</v>
      </c>
      <c r="E18" s="19" t="s">
        <v>763</v>
      </c>
      <c r="F18" s="42"/>
      <c r="G18" s="42"/>
      <c r="H18" s="42"/>
      <c r="I18" s="42"/>
      <c r="J18" s="42"/>
    </row>
    <row r="19" spans="2:10" s="52" customFormat="1" ht="50" customHeight="1" x14ac:dyDescent="0.2">
      <c r="B19" s="14">
        <v>15</v>
      </c>
      <c r="C19" s="35" t="s">
        <v>143</v>
      </c>
      <c r="D19" s="39" t="s">
        <v>777</v>
      </c>
      <c r="E19" s="19" t="s">
        <v>776</v>
      </c>
      <c r="F19" s="42"/>
      <c r="G19" s="42"/>
      <c r="H19" s="42"/>
      <c r="I19" s="42"/>
      <c r="J19" s="42"/>
    </row>
    <row r="20" spans="2:10" s="52" customFormat="1" ht="50" customHeight="1" x14ac:dyDescent="0.2">
      <c r="B20" s="14">
        <v>16</v>
      </c>
      <c r="C20" s="35" t="s">
        <v>148</v>
      </c>
      <c r="D20" s="19" t="s">
        <v>615</v>
      </c>
      <c r="E20" s="31" t="s">
        <v>767</v>
      </c>
      <c r="F20" s="42"/>
      <c r="G20" s="42"/>
      <c r="H20" s="42"/>
      <c r="I20" s="42"/>
      <c r="J20" s="42"/>
    </row>
    <row r="21" spans="2:10" s="52" customFormat="1" ht="50" customHeight="1" x14ac:dyDescent="0.2">
      <c r="B21" s="14">
        <v>17</v>
      </c>
      <c r="C21" s="35" t="s">
        <v>148</v>
      </c>
      <c r="D21" s="19" t="s">
        <v>769</v>
      </c>
      <c r="E21" s="19" t="s">
        <v>768</v>
      </c>
      <c r="F21" s="42"/>
      <c r="G21" s="42"/>
      <c r="H21" s="42"/>
      <c r="I21" s="42"/>
      <c r="J21" s="42"/>
    </row>
    <row r="22" spans="2:10" s="52" customFormat="1" ht="50" customHeight="1" x14ac:dyDescent="0.2">
      <c r="B22" s="14">
        <v>18</v>
      </c>
      <c r="C22" s="35" t="s">
        <v>148</v>
      </c>
      <c r="D22" s="19" t="s">
        <v>770</v>
      </c>
      <c r="E22" s="19" t="s">
        <v>771</v>
      </c>
      <c r="F22" s="42"/>
      <c r="G22" s="42"/>
      <c r="H22" s="42"/>
      <c r="I22" s="42"/>
      <c r="J22" s="42"/>
    </row>
    <row r="23" spans="2:10" s="52" customFormat="1" ht="50" customHeight="1" x14ac:dyDescent="0.2">
      <c r="B23" s="14">
        <v>19</v>
      </c>
      <c r="C23" s="35" t="s">
        <v>151</v>
      </c>
      <c r="D23" s="19" t="s">
        <v>152</v>
      </c>
      <c r="E23" s="19" t="s">
        <v>155</v>
      </c>
      <c r="F23" s="42"/>
      <c r="G23" s="42"/>
      <c r="H23" s="42"/>
      <c r="I23" s="42"/>
      <c r="J23" s="42"/>
    </row>
    <row r="24" spans="2:10" s="52" customFormat="1" ht="50" customHeight="1" x14ac:dyDescent="0.2">
      <c r="B24" s="14">
        <v>20</v>
      </c>
      <c r="C24" s="35" t="s">
        <v>149</v>
      </c>
      <c r="D24" s="19" t="s">
        <v>150</v>
      </c>
      <c r="E24" s="19" t="s">
        <v>614</v>
      </c>
      <c r="F24" s="42"/>
      <c r="G24" s="42"/>
      <c r="H24" s="42"/>
      <c r="I24" s="42"/>
      <c r="J24" s="42"/>
    </row>
    <row r="26" spans="2:10" ht="50" customHeight="1" x14ac:dyDescent="0.2">
      <c r="E26" s="85" t="s">
        <v>823</v>
      </c>
      <c r="F26" s="102">
        <f>SUM(F5:F24)</f>
        <v>0</v>
      </c>
      <c r="G26" s="102">
        <f t="shared" ref="G26:J26" si="0">SUM(G5:G24)</f>
        <v>0</v>
      </c>
      <c r="H26" s="102">
        <f t="shared" si="0"/>
        <v>0</v>
      </c>
      <c r="I26" s="102">
        <f t="shared" si="0"/>
        <v>0</v>
      </c>
      <c r="J26" s="102">
        <f t="shared" si="0"/>
        <v>0</v>
      </c>
    </row>
  </sheetData>
  <mergeCells count="5">
    <mergeCell ref="B2:J2"/>
    <mergeCell ref="B3:B4"/>
    <mergeCell ref="C3:C4"/>
    <mergeCell ref="D3:D4"/>
    <mergeCell ref="E3:E4"/>
  </mergeCells>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242EAD-6C7A-41D0-B8B6-0AB2ACFE7D5C}">
  <dimension ref="A1:A4"/>
  <sheetViews>
    <sheetView workbookViewId="0">
      <selection activeCell="A5" sqref="A5"/>
    </sheetView>
  </sheetViews>
  <sheetFormatPr baseColWidth="10" defaultColWidth="8.83203125" defaultRowHeight="15" x14ac:dyDescent="0.2"/>
  <sheetData>
    <row r="1" spans="1:1" x14ac:dyDescent="0.2">
      <c r="A1" t="s">
        <v>1</v>
      </c>
    </row>
    <row r="2" spans="1:1" x14ac:dyDescent="0.2">
      <c r="A2" t="s">
        <v>5</v>
      </c>
    </row>
    <row r="3" spans="1:1" x14ac:dyDescent="0.2">
      <c r="A3" t="s">
        <v>7</v>
      </c>
    </row>
    <row r="4" spans="1:1" x14ac:dyDescent="0.2">
      <c r="A4" t="s">
        <v>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89CBAA-B69A-4CBE-B5D4-D4A31F02E9BF}">
  <sheetPr>
    <tabColor theme="3" tint="0.749992370372631"/>
  </sheetPr>
  <dimension ref="A1:K15"/>
  <sheetViews>
    <sheetView showGridLines="0" zoomScale="57" zoomScaleNormal="100" workbookViewId="0">
      <selection activeCell="F5" sqref="F5"/>
    </sheetView>
  </sheetViews>
  <sheetFormatPr baseColWidth="10" defaultColWidth="8.83203125" defaultRowHeight="15" x14ac:dyDescent="0.2"/>
  <cols>
    <col min="1" max="1" width="2.6640625" customWidth="1"/>
    <col min="2" max="2" width="5.6640625" style="2" customWidth="1"/>
    <col min="3" max="3" width="23.83203125" style="2" customWidth="1"/>
    <col min="4" max="4" width="31.5" style="2" customWidth="1"/>
    <col min="5" max="5" width="22.83203125" style="10" customWidth="1"/>
    <col min="6" max="6" width="124.33203125" customWidth="1"/>
    <col min="7" max="11" width="30.6640625" customWidth="1"/>
  </cols>
  <sheetData>
    <row r="1" spans="1:11" ht="196.5" customHeight="1" x14ac:dyDescent="0.2">
      <c r="A1" s="3"/>
      <c r="B1" s="9"/>
    </row>
    <row r="2" spans="1:11" ht="30.5" customHeight="1" x14ac:dyDescent="0.2">
      <c r="A2" s="3"/>
      <c r="B2" s="108" t="s">
        <v>618</v>
      </c>
      <c r="C2" s="108"/>
      <c r="D2" s="108"/>
      <c r="E2" s="108"/>
      <c r="F2" s="108"/>
      <c r="G2" s="108"/>
      <c r="H2" s="108"/>
      <c r="I2" s="108"/>
      <c r="J2" s="108"/>
      <c r="K2" s="108"/>
    </row>
    <row r="3" spans="1:11" ht="24.5" customHeight="1" x14ac:dyDescent="0.2">
      <c r="A3" s="3"/>
      <c r="B3" s="121" t="s">
        <v>6</v>
      </c>
      <c r="C3" s="121" t="s">
        <v>15</v>
      </c>
      <c r="D3" s="121" t="s">
        <v>459</v>
      </c>
      <c r="E3" s="121" t="s">
        <v>4</v>
      </c>
      <c r="F3" s="121" t="s">
        <v>0</v>
      </c>
      <c r="G3" s="63" t="s">
        <v>818</v>
      </c>
      <c r="H3" s="64" t="s">
        <v>819</v>
      </c>
      <c r="I3" s="63" t="s">
        <v>820</v>
      </c>
      <c r="J3" s="63" t="s">
        <v>821</v>
      </c>
      <c r="K3" s="63" t="s">
        <v>822</v>
      </c>
    </row>
    <row r="4" spans="1:11" s="6" customFormat="1" ht="27" customHeight="1" x14ac:dyDescent="0.2">
      <c r="A4" s="7"/>
      <c r="B4" s="122"/>
      <c r="C4" s="122"/>
      <c r="D4" s="122"/>
      <c r="E4" s="122"/>
      <c r="F4" s="122"/>
      <c r="G4" s="79" t="s">
        <v>816</v>
      </c>
      <c r="H4" s="79" t="s">
        <v>816</v>
      </c>
      <c r="I4" s="79" t="s">
        <v>816</v>
      </c>
      <c r="J4" s="79" t="s">
        <v>816</v>
      </c>
      <c r="K4" s="79" t="s">
        <v>816</v>
      </c>
    </row>
    <row r="5" spans="1:11" s="52" customFormat="1" ht="50" customHeight="1" x14ac:dyDescent="0.2">
      <c r="B5" s="14">
        <v>1</v>
      </c>
      <c r="C5" s="20" t="s">
        <v>22</v>
      </c>
      <c r="D5" s="19" t="s">
        <v>460</v>
      </c>
      <c r="E5" s="35" t="s">
        <v>461</v>
      </c>
      <c r="F5" s="19" t="s">
        <v>462</v>
      </c>
      <c r="G5" s="25"/>
      <c r="H5" s="24"/>
      <c r="I5" s="74"/>
      <c r="J5" s="75"/>
      <c r="K5" s="74"/>
    </row>
    <row r="6" spans="1:11" s="52" customFormat="1" ht="50" customHeight="1" x14ac:dyDescent="0.2">
      <c r="B6" s="14">
        <v>2</v>
      </c>
      <c r="C6" s="20" t="s">
        <v>22</v>
      </c>
      <c r="D6" s="19" t="s">
        <v>460</v>
      </c>
      <c r="E6" s="35" t="s">
        <v>463</v>
      </c>
      <c r="F6" s="19" t="s">
        <v>464</v>
      </c>
      <c r="G6" s="25"/>
      <c r="H6" s="24"/>
      <c r="I6" s="74"/>
      <c r="J6" s="75"/>
      <c r="K6" s="74"/>
    </row>
    <row r="7" spans="1:11" s="52" customFormat="1" ht="50" customHeight="1" x14ac:dyDescent="0.2">
      <c r="B7" s="14">
        <v>3</v>
      </c>
      <c r="C7" s="20" t="s">
        <v>22</v>
      </c>
      <c r="D7" s="19" t="s">
        <v>460</v>
      </c>
      <c r="E7" s="35" t="s">
        <v>465</v>
      </c>
      <c r="F7" s="19" t="s">
        <v>619</v>
      </c>
      <c r="G7" s="25"/>
      <c r="H7" s="24"/>
      <c r="I7" s="74"/>
      <c r="J7" s="75"/>
      <c r="K7" s="74"/>
    </row>
    <row r="8" spans="1:11" s="52" customFormat="1" ht="50" customHeight="1" x14ac:dyDescent="0.2">
      <c r="B8" s="14">
        <v>4</v>
      </c>
      <c r="C8" s="20" t="s">
        <v>22</v>
      </c>
      <c r="D8" s="19" t="s">
        <v>460</v>
      </c>
      <c r="E8" s="35" t="s">
        <v>466</v>
      </c>
      <c r="F8" s="19" t="s">
        <v>467</v>
      </c>
      <c r="G8" s="25"/>
      <c r="H8" s="24"/>
      <c r="I8" s="74"/>
      <c r="J8" s="75"/>
      <c r="K8" s="74"/>
    </row>
    <row r="9" spans="1:11" s="52" customFormat="1" ht="50" customHeight="1" x14ac:dyDescent="0.2">
      <c r="B9" s="14">
        <v>5</v>
      </c>
      <c r="C9" s="20" t="s">
        <v>22</v>
      </c>
      <c r="D9" s="19" t="s">
        <v>468</v>
      </c>
      <c r="E9" s="35" t="s">
        <v>469</v>
      </c>
      <c r="F9" s="19" t="s">
        <v>620</v>
      </c>
      <c r="G9" s="25"/>
      <c r="H9" s="24"/>
      <c r="I9" s="74"/>
      <c r="J9" s="75"/>
      <c r="K9" s="74"/>
    </row>
    <row r="10" spans="1:11" s="52" customFormat="1" ht="50" customHeight="1" x14ac:dyDescent="0.2">
      <c r="B10" s="14">
        <v>6</v>
      </c>
      <c r="C10" s="20" t="s">
        <v>22</v>
      </c>
      <c r="D10" s="19" t="s">
        <v>470</v>
      </c>
      <c r="E10" s="35" t="s">
        <v>471</v>
      </c>
      <c r="F10" s="19" t="s">
        <v>784</v>
      </c>
      <c r="G10" s="25"/>
      <c r="H10" s="24"/>
      <c r="I10" s="74"/>
      <c r="J10" s="75"/>
      <c r="K10" s="74"/>
    </row>
    <row r="11" spans="1:11" s="52" customFormat="1" ht="50" customHeight="1" x14ac:dyDescent="0.2">
      <c r="B11" s="14">
        <v>7</v>
      </c>
      <c r="C11" s="20" t="s">
        <v>22</v>
      </c>
      <c r="D11" s="19" t="s">
        <v>472</v>
      </c>
      <c r="E11" s="35" t="s">
        <v>473</v>
      </c>
      <c r="F11" s="19" t="s">
        <v>621</v>
      </c>
      <c r="G11" s="25"/>
      <c r="H11" s="24"/>
      <c r="I11" s="74"/>
      <c r="J11" s="75"/>
      <c r="K11" s="74"/>
    </row>
    <row r="12" spans="1:11" s="52" customFormat="1" ht="50" customHeight="1" x14ac:dyDescent="0.2">
      <c r="B12" s="14">
        <v>8</v>
      </c>
      <c r="C12" s="20" t="s">
        <v>22</v>
      </c>
      <c r="D12" s="19" t="s">
        <v>474</v>
      </c>
      <c r="E12" s="35" t="s">
        <v>475</v>
      </c>
      <c r="F12" s="19" t="s">
        <v>622</v>
      </c>
      <c r="G12" s="72"/>
      <c r="H12" s="73"/>
      <c r="I12" s="74"/>
      <c r="J12" s="76"/>
      <c r="K12" s="74"/>
    </row>
    <row r="13" spans="1:11" s="52" customFormat="1" ht="50" customHeight="1" x14ac:dyDescent="0.2">
      <c r="B13" s="14">
        <v>9</v>
      </c>
      <c r="C13" s="20" t="s">
        <v>22</v>
      </c>
      <c r="D13" s="19" t="s">
        <v>476</v>
      </c>
      <c r="E13" s="35" t="s">
        <v>477</v>
      </c>
      <c r="F13" s="19" t="s">
        <v>623</v>
      </c>
      <c r="G13" s="25"/>
      <c r="H13" s="24"/>
      <c r="I13" s="74"/>
      <c r="J13" s="75"/>
      <c r="K13" s="74"/>
    </row>
    <row r="15" spans="1:11" ht="50" customHeight="1" x14ac:dyDescent="0.2">
      <c r="F15" s="85" t="s">
        <v>823</v>
      </c>
      <c r="G15" s="102">
        <f>SUM(G5:G13)</f>
        <v>0</v>
      </c>
      <c r="H15" s="102">
        <f t="shared" ref="H15:K15" si="0">SUM(H5:H13)</f>
        <v>0</v>
      </c>
      <c r="I15" s="102">
        <f t="shared" si="0"/>
        <v>0</v>
      </c>
      <c r="J15" s="102">
        <f t="shared" si="0"/>
        <v>0</v>
      </c>
      <c r="K15" s="102">
        <f t="shared" si="0"/>
        <v>0</v>
      </c>
    </row>
  </sheetData>
  <mergeCells count="6">
    <mergeCell ref="B2:K2"/>
    <mergeCell ref="B3:B4"/>
    <mergeCell ref="C3:C4"/>
    <mergeCell ref="D3:D4"/>
    <mergeCell ref="E3:E4"/>
    <mergeCell ref="F3:F4"/>
  </mergeCells>
  <pageMargins left="0.7" right="0.7" top="0.75" bottom="0.75" header="0.3" footer="0.3"/>
  <pageSetup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0B1BAE-AF5F-4E1D-97A2-57BC074562B8}">
  <sheetPr>
    <tabColor theme="3" tint="0.749992370372631"/>
  </sheetPr>
  <dimension ref="A1:K335"/>
  <sheetViews>
    <sheetView showGridLines="0" zoomScale="56" zoomScaleNormal="100" workbookViewId="0">
      <selection activeCell="B1" sqref="B1:B1048576"/>
    </sheetView>
  </sheetViews>
  <sheetFormatPr baseColWidth="10" defaultColWidth="8.83203125" defaultRowHeight="15" x14ac:dyDescent="0.2"/>
  <cols>
    <col min="1" max="1" width="2.6640625" customWidth="1"/>
    <col min="2" max="2" width="5.6640625" style="58" customWidth="1"/>
    <col min="3" max="5" width="35.1640625" style="10" customWidth="1"/>
    <col min="6" max="6" width="87" customWidth="1"/>
    <col min="7" max="11" width="30.6640625" customWidth="1"/>
  </cols>
  <sheetData>
    <row r="1" spans="1:11" ht="204.5" customHeight="1" x14ac:dyDescent="0.2">
      <c r="A1" s="3"/>
      <c r="B1" s="84"/>
    </row>
    <row r="2" spans="1:11" ht="34.5" customHeight="1" x14ac:dyDescent="0.2">
      <c r="A2" s="3"/>
      <c r="B2" s="108" t="s">
        <v>9</v>
      </c>
      <c r="C2" s="108"/>
      <c r="D2" s="108"/>
      <c r="E2" s="108"/>
      <c r="F2" s="108"/>
      <c r="G2" s="108"/>
      <c r="H2" s="108"/>
      <c r="I2" s="108"/>
      <c r="J2" s="108"/>
      <c r="K2" s="108"/>
    </row>
    <row r="3" spans="1:11" ht="24.5" customHeight="1" x14ac:dyDescent="0.2">
      <c r="A3" s="3"/>
      <c r="B3" s="124" t="s">
        <v>6</v>
      </c>
      <c r="C3" s="121" t="s">
        <v>625</v>
      </c>
      <c r="D3" s="121" t="s">
        <v>626</v>
      </c>
      <c r="E3" s="121" t="s">
        <v>157</v>
      </c>
      <c r="F3" s="121" t="s">
        <v>0</v>
      </c>
      <c r="G3" s="63" t="s">
        <v>818</v>
      </c>
      <c r="H3" s="64" t="s">
        <v>819</v>
      </c>
      <c r="I3" s="63" t="s">
        <v>820</v>
      </c>
      <c r="J3" s="63" t="s">
        <v>821</v>
      </c>
      <c r="K3" s="63" t="s">
        <v>822</v>
      </c>
    </row>
    <row r="4" spans="1:11" s="6" customFormat="1" ht="21" customHeight="1" x14ac:dyDescent="0.2">
      <c r="A4" s="7"/>
      <c r="B4" s="125"/>
      <c r="C4" s="122"/>
      <c r="D4" s="122"/>
      <c r="E4" s="122"/>
      <c r="F4" s="122"/>
      <c r="G4" s="79" t="s">
        <v>816</v>
      </c>
      <c r="H4" s="79" t="s">
        <v>816</v>
      </c>
      <c r="I4" s="79" t="s">
        <v>816</v>
      </c>
      <c r="J4" s="79" t="s">
        <v>816</v>
      </c>
      <c r="K4" s="79" t="s">
        <v>816</v>
      </c>
    </row>
    <row r="5" spans="1:11" ht="50" customHeight="1" x14ac:dyDescent="0.2">
      <c r="B5" s="14">
        <v>1</v>
      </c>
      <c r="C5" s="35" t="s">
        <v>787</v>
      </c>
      <c r="D5" s="19" t="s">
        <v>624</v>
      </c>
      <c r="E5" s="19" t="s">
        <v>636</v>
      </c>
      <c r="F5" s="19" t="s">
        <v>637</v>
      </c>
      <c r="G5" s="25"/>
      <c r="H5" s="24"/>
      <c r="I5" s="74"/>
      <c r="J5" s="75"/>
      <c r="K5" s="74"/>
    </row>
    <row r="6" spans="1:11" ht="50" customHeight="1" x14ac:dyDescent="0.2">
      <c r="B6" s="14">
        <v>2</v>
      </c>
      <c r="C6" s="35" t="s">
        <v>787</v>
      </c>
      <c r="D6" s="19" t="s">
        <v>624</v>
      </c>
      <c r="E6" s="19" t="s">
        <v>638</v>
      </c>
      <c r="F6" s="19" t="s">
        <v>639</v>
      </c>
      <c r="G6" s="25"/>
      <c r="H6" s="24"/>
      <c r="I6" s="74"/>
      <c r="J6" s="75"/>
      <c r="K6" s="74"/>
    </row>
    <row r="7" spans="1:11" ht="50" customHeight="1" x14ac:dyDescent="0.2">
      <c r="B7" s="14">
        <v>3</v>
      </c>
      <c r="C7" s="35" t="s">
        <v>787</v>
      </c>
      <c r="D7" s="19" t="s">
        <v>624</v>
      </c>
      <c r="E7" s="19" t="s">
        <v>640</v>
      </c>
      <c r="F7" s="19" t="s">
        <v>641</v>
      </c>
      <c r="G7" s="25"/>
      <c r="H7" s="24"/>
      <c r="I7" s="74"/>
      <c r="J7" s="75"/>
      <c r="K7" s="74"/>
    </row>
    <row r="8" spans="1:11" ht="50" customHeight="1" x14ac:dyDescent="0.2">
      <c r="B8" s="14">
        <v>4</v>
      </c>
      <c r="C8" s="35" t="s">
        <v>787</v>
      </c>
      <c r="D8" s="19" t="s">
        <v>624</v>
      </c>
      <c r="E8" s="19" t="s">
        <v>642</v>
      </c>
      <c r="F8" s="19" t="s">
        <v>643</v>
      </c>
      <c r="G8" s="25"/>
      <c r="H8" s="24"/>
      <c r="I8" s="74"/>
      <c r="J8" s="75"/>
      <c r="K8" s="74"/>
    </row>
    <row r="9" spans="1:11" ht="50" customHeight="1" x14ac:dyDescent="0.2">
      <c r="B9" s="14"/>
      <c r="C9" s="35" t="s">
        <v>787</v>
      </c>
      <c r="D9" s="19" t="s">
        <v>624</v>
      </c>
      <c r="E9" s="19" t="s">
        <v>63</v>
      </c>
      <c r="F9" s="19" t="s">
        <v>644</v>
      </c>
      <c r="G9" s="25"/>
      <c r="H9" s="24"/>
      <c r="I9" s="74"/>
      <c r="J9" s="75"/>
      <c r="K9" s="74"/>
    </row>
    <row r="10" spans="1:11" ht="50" customHeight="1" x14ac:dyDescent="0.2">
      <c r="B10" s="14">
        <v>5</v>
      </c>
      <c r="C10" s="35" t="s">
        <v>787</v>
      </c>
      <c r="D10" s="19" t="s">
        <v>624</v>
      </c>
      <c r="E10" s="19" t="s">
        <v>645</v>
      </c>
      <c r="F10" s="19" t="s">
        <v>646</v>
      </c>
      <c r="G10" s="25"/>
      <c r="H10" s="24"/>
      <c r="I10" s="74"/>
      <c r="J10" s="75"/>
      <c r="K10" s="74"/>
    </row>
    <row r="11" spans="1:11" ht="50" customHeight="1" x14ac:dyDescent="0.2">
      <c r="B11" s="14">
        <v>6</v>
      </c>
      <c r="C11" s="35" t="s">
        <v>787</v>
      </c>
      <c r="D11" s="19" t="s">
        <v>624</v>
      </c>
      <c r="E11" s="19" t="s">
        <v>647</v>
      </c>
      <c r="F11" s="19" t="s">
        <v>648</v>
      </c>
      <c r="G11" s="25"/>
      <c r="H11" s="24"/>
      <c r="I11" s="74"/>
      <c r="J11" s="75"/>
      <c r="K11" s="74"/>
    </row>
    <row r="12" spans="1:11" ht="50" customHeight="1" x14ac:dyDescent="0.2">
      <c r="B12" s="14">
        <v>10</v>
      </c>
      <c r="C12" s="35" t="s">
        <v>787</v>
      </c>
      <c r="D12" s="19" t="s">
        <v>624</v>
      </c>
      <c r="E12" s="19" t="s">
        <v>649</v>
      </c>
      <c r="F12" s="19" t="s">
        <v>650</v>
      </c>
      <c r="G12" s="72"/>
      <c r="H12" s="73"/>
      <c r="I12" s="74"/>
      <c r="J12" s="76"/>
      <c r="K12" s="74"/>
    </row>
    <row r="13" spans="1:11" ht="50" customHeight="1" x14ac:dyDescent="0.2">
      <c r="B13" s="14">
        <v>11</v>
      </c>
      <c r="C13" s="35" t="s">
        <v>787</v>
      </c>
      <c r="D13" s="19" t="s">
        <v>158</v>
      </c>
      <c r="E13" s="19" t="s">
        <v>159</v>
      </c>
      <c r="F13" s="19" t="s">
        <v>160</v>
      </c>
      <c r="G13" s="25"/>
      <c r="H13" s="24"/>
      <c r="I13" s="74"/>
      <c r="J13" s="75"/>
      <c r="K13" s="74"/>
    </row>
    <row r="14" spans="1:11" ht="50" customHeight="1" x14ac:dyDescent="0.2">
      <c r="B14" s="14">
        <v>12</v>
      </c>
      <c r="C14" s="35" t="s">
        <v>787</v>
      </c>
      <c r="D14" s="19" t="s">
        <v>158</v>
      </c>
      <c r="E14" s="19" t="s">
        <v>161</v>
      </c>
      <c r="F14" s="19" t="s">
        <v>162</v>
      </c>
      <c r="G14" s="74"/>
      <c r="H14" s="74"/>
      <c r="I14" s="74"/>
      <c r="J14" s="74"/>
      <c r="K14" s="74"/>
    </row>
    <row r="15" spans="1:11" ht="50" customHeight="1" x14ac:dyDescent="0.2">
      <c r="B15" s="14">
        <v>13</v>
      </c>
      <c r="C15" s="35" t="s">
        <v>787</v>
      </c>
      <c r="D15" s="19" t="s">
        <v>158</v>
      </c>
      <c r="E15" s="19" t="s">
        <v>163</v>
      </c>
      <c r="F15" s="19" t="s">
        <v>164</v>
      </c>
      <c r="G15" s="74"/>
      <c r="H15" s="74"/>
      <c r="I15" s="74"/>
      <c r="J15" s="74"/>
      <c r="K15" s="74"/>
    </row>
    <row r="16" spans="1:11" ht="50" customHeight="1" x14ac:dyDescent="0.2">
      <c r="B16" s="14">
        <v>14</v>
      </c>
      <c r="C16" s="35" t="s">
        <v>787</v>
      </c>
      <c r="D16" s="19" t="s">
        <v>158</v>
      </c>
      <c r="E16" s="19" t="s">
        <v>165</v>
      </c>
      <c r="F16" s="19" t="s">
        <v>166</v>
      </c>
      <c r="G16" s="74"/>
      <c r="H16" s="74"/>
      <c r="I16" s="74"/>
      <c r="J16" s="74"/>
      <c r="K16" s="74"/>
    </row>
    <row r="17" spans="2:11" ht="50" customHeight="1" x14ac:dyDescent="0.2">
      <c r="B17" s="14">
        <v>15</v>
      </c>
      <c r="C17" s="35" t="s">
        <v>651</v>
      </c>
      <c r="D17" s="19" t="s">
        <v>167</v>
      </c>
      <c r="E17" s="19" t="s">
        <v>168</v>
      </c>
      <c r="F17" s="19" t="s">
        <v>169</v>
      </c>
      <c r="G17" s="74"/>
      <c r="H17" s="74"/>
      <c r="I17" s="74"/>
      <c r="J17" s="74"/>
      <c r="K17" s="74"/>
    </row>
    <row r="18" spans="2:11" ht="50" customHeight="1" x14ac:dyDescent="0.2">
      <c r="B18" s="14">
        <v>16</v>
      </c>
      <c r="C18" s="35" t="s">
        <v>652</v>
      </c>
      <c r="D18" s="19" t="s">
        <v>167</v>
      </c>
      <c r="E18" s="19" t="s">
        <v>168</v>
      </c>
      <c r="F18" s="19" t="s">
        <v>169</v>
      </c>
      <c r="G18" s="74"/>
      <c r="H18" s="74"/>
      <c r="I18" s="74"/>
      <c r="J18" s="74"/>
      <c r="K18" s="74"/>
    </row>
    <row r="19" spans="2:11" ht="50" customHeight="1" x14ac:dyDescent="0.2">
      <c r="B19" s="14">
        <v>17</v>
      </c>
      <c r="C19" s="35" t="s">
        <v>653</v>
      </c>
      <c r="D19" s="19" t="s">
        <v>167</v>
      </c>
      <c r="E19" s="19" t="s">
        <v>168</v>
      </c>
      <c r="F19" s="19" t="s">
        <v>169</v>
      </c>
      <c r="G19" s="74"/>
      <c r="H19" s="74"/>
      <c r="I19" s="74"/>
      <c r="J19" s="74"/>
      <c r="K19" s="74"/>
    </row>
    <row r="20" spans="2:11" ht="50" customHeight="1" x14ac:dyDescent="0.2">
      <c r="B20" s="14">
        <v>18</v>
      </c>
      <c r="C20" s="35" t="s">
        <v>654</v>
      </c>
      <c r="D20" s="19" t="s">
        <v>167</v>
      </c>
      <c r="E20" s="19" t="s">
        <v>168</v>
      </c>
      <c r="F20" s="19" t="s">
        <v>169</v>
      </c>
      <c r="G20" s="74"/>
      <c r="H20" s="74"/>
      <c r="I20" s="74"/>
      <c r="J20" s="74"/>
      <c r="K20" s="74"/>
    </row>
    <row r="21" spans="2:11" ht="50" customHeight="1" x14ac:dyDescent="0.2">
      <c r="B21" s="14">
        <v>19</v>
      </c>
      <c r="C21" s="35" t="s">
        <v>655</v>
      </c>
      <c r="D21" s="19" t="s">
        <v>167</v>
      </c>
      <c r="E21" s="19" t="s">
        <v>168</v>
      </c>
      <c r="F21" s="19" t="s">
        <v>169</v>
      </c>
      <c r="G21" s="74"/>
      <c r="H21" s="74"/>
      <c r="I21" s="74"/>
      <c r="J21" s="74"/>
      <c r="K21" s="74"/>
    </row>
    <row r="22" spans="2:11" ht="50" customHeight="1" x14ac:dyDescent="0.2">
      <c r="B22" s="14">
        <v>20</v>
      </c>
      <c r="C22" s="35" t="s">
        <v>656</v>
      </c>
      <c r="D22" s="19" t="s">
        <v>167</v>
      </c>
      <c r="E22" s="19" t="s">
        <v>168</v>
      </c>
      <c r="F22" s="19" t="s">
        <v>169</v>
      </c>
      <c r="G22" s="74"/>
      <c r="H22" s="74"/>
      <c r="I22" s="74"/>
      <c r="J22" s="74"/>
      <c r="K22" s="74"/>
    </row>
    <row r="23" spans="2:11" ht="50" customHeight="1" x14ac:dyDescent="0.2">
      <c r="B23" s="14">
        <v>21</v>
      </c>
      <c r="C23" s="35" t="s">
        <v>657</v>
      </c>
      <c r="D23" s="19" t="s">
        <v>167</v>
      </c>
      <c r="E23" s="19" t="s">
        <v>168</v>
      </c>
      <c r="F23" s="19" t="s">
        <v>169</v>
      </c>
      <c r="G23" s="74"/>
      <c r="H23" s="74"/>
      <c r="I23" s="74"/>
      <c r="J23" s="74"/>
      <c r="K23" s="74"/>
    </row>
    <row r="24" spans="2:11" ht="50" customHeight="1" x14ac:dyDescent="0.2">
      <c r="B24" s="14">
        <v>22</v>
      </c>
      <c r="C24" s="35" t="s">
        <v>658</v>
      </c>
      <c r="D24" s="19" t="s">
        <v>167</v>
      </c>
      <c r="E24" s="19" t="s">
        <v>168</v>
      </c>
      <c r="F24" s="19" t="s">
        <v>169</v>
      </c>
      <c r="G24" s="74"/>
      <c r="H24" s="74"/>
      <c r="I24" s="74"/>
      <c r="J24" s="74"/>
      <c r="K24" s="74"/>
    </row>
    <row r="25" spans="2:11" ht="50" customHeight="1" x14ac:dyDescent="0.2">
      <c r="B25" s="14">
        <v>23</v>
      </c>
      <c r="C25" s="35" t="s">
        <v>659</v>
      </c>
      <c r="D25" s="19" t="s">
        <v>167</v>
      </c>
      <c r="E25" s="19" t="s">
        <v>168</v>
      </c>
      <c r="F25" s="19" t="s">
        <v>169</v>
      </c>
      <c r="G25" s="74"/>
      <c r="H25" s="74"/>
      <c r="I25" s="74"/>
      <c r="J25" s="74"/>
      <c r="K25" s="74"/>
    </row>
    <row r="26" spans="2:11" ht="50" customHeight="1" x14ac:dyDescent="0.2">
      <c r="B26" s="14">
        <v>24</v>
      </c>
      <c r="C26" s="35" t="s">
        <v>660</v>
      </c>
      <c r="D26" s="19" t="s">
        <v>167</v>
      </c>
      <c r="E26" s="19" t="s">
        <v>168</v>
      </c>
      <c r="F26" s="19" t="s">
        <v>169</v>
      </c>
      <c r="G26" s="74"/>
      <c r="H26" s="74"/>
      <c r="I26" s="74"/>
      <c r="J26" s="74"/>
      <c r="K26" s="74"/>
    </row>
    <row r="27" spans="2:11" ht="50" customHeight="1" x14ac:dyDescent="0.2">
      <c r="B27" s="14">
        <v>25</v>
      </c>
      <c r="C27" s="35" t="s">
        <v>661</v>
      </c>
      <c r="D27" s="19" t="s">
        <v>167</v>
      </c>
      <c r="E27" s="19" t="s">
        <v>168</v>
      </c>
      <c r="F27" s="19" t="s">
        <v>169</v>
      </c>
      <c r="G27" s="74"/>
      <c r="H27" s="74"/>
      <c r="I27" s="74"/>
      <c r="J27" s="74"/>
      <c r="K27" s="74"/>
    </row>
    <row r="28" spans="2:11" ht="50" customHeight="1" x14ac:dyDescent="0.2">
      <c r="B28" s="14">
        <v>26</v>
      </c>
      <c r="C28" s="35" t="s">
        <v>662</v>
      </c>
      <c r="D28" s="19" t="s">
        <v>167</v>
      </c>
      <c r="E28" s="19" t="s">
        <v>168</v>
      </c>
      <c r="F28" s="19" t="s">
        <v>169</v>
      </c>
      <c r="G28" s="74"/>
      <c r="H28" s="74"/>
      <c r="I28" s="74"/>
      <c r="J28" s="74"/>
      <c r="K28" s="74"/>
    </row>
    <row r="29" spans="2:11" ht="50" customHeight="1" x14ac:dyDescent="0.2">
      <c r="B29" s="14">
        <v>27</v>
      </c>
      <c r="C29" s="35" t="s">
        <v>651</v>
      </c>
      <c r="D29" s="19" t="s">
        <v>170</v>
      </c>
      <c r="E29" s="19" t="s">
        <v>171</v>
      </c>
      <c r="F29" s="19" t="s">
        <v>172</v>
      </c>
      <c r="G29" s="74"/>
      <c r="H29" s="74"/>
      <c r="I29" s="74"/>
      <c r="J29" s="74"/>
      <c r="K29" s="74"/>
    </row>
    <row r="30" spans="2:11" ht="50" customHeight="1" x14ac:dyDescent="0.2">
      <c r="B30" s="14">
        <v>28</v>
      </c>
      <c r="C30" s="35" t="s">
        <v>652</v>
      </c>
      <c r="D30" s="19" t="s">
        <v>170</v>
      </c>
      <c r="E30" s="19" t="s">
        <v>171</v>
      </c>
      <c r="F30" s="19" t="s">
        <v>172</v>
      </c>
      <c r="G30" s="74"/>
      <c r="H30" s="74"/>
      <c r="I30" s="74"/>
      <c r="J30" s="74"/>
      <c r="K30" s="74"/>
    </row>
    <row r="31" spans="2:11" ht="50" customHeight="1" x14ac:dyDescent="0.2">
      <c r="B31" s="14">
        <v>29</v>
      </c>
      <c r="C31" s="35" t="s">
        <v>653</v>
      </c>
      <c r="D31" s="19" t="s">
        <v>170</v>
      </c>
      <c r="E31" s="19" t="s">
        <v>171</v>
      </c>
      <c r="F31" s="19" t="s">
        <v>172</v>
      </c>
      <c r="G31" s="74"/>
      <c r="H31" s="74"/>
      <c r="I31" s="74"/>
      <c r="J31" s="74"/>
      <c r="K31" s="74"/>
    </row>
    <row r="32" spans="2:11" ht="50" customHeight="1" x14ac:dyDescent="0.2">
      <c r="B32" s="14">
        <v>30</v>
      </c>
      <c r="C32" s="35" t="s">
        <v>654</v>
      </c>
      <c r="D32" s="19" t="s">
        <v>170</v>
      </c>
      <c r="E32" s="19" t="s">
        <v>171</v>
      </c>
      <c r="F32" s="19" t="s">
        <v>172</v>
      </c>
      <c r="G32" s="74"/>
      <c r="H32" s="74"/>
      <c r="I32" s="74"/>
      <c r="J32" s="74"/>
      <c r="K32" s="74"/>
    </row>
    <row r="33" spans="2:11" ht="50" customHeight="1" x14ac:dyDescent="0.2">
      <c r="B33" s="14">
        <v>31</v>
      </c>
      <c r="C33" s="35" t="s">
        <v>655</v>
      </c>
      <c r="D33" s="19" t="s">
        <v>170</v>
      </c>
      <c r="E33" s="19" t="s">
        <v>171</v>
      </c>
      <c r="F33" s="19" t="s">
        <v>172</v>
      </c>
      <c r="G33" s="74"/>
      <c r="H33" s="74"/>
      <c r="I33" s="74"/>
      <c r="J33" s="74"/>
      <c r="K33" s="74"/>
    </row>
    <row r="34" spans="2:11" ht="50" customHeight="1" x14ac:dyDescent="0.2">
      <c r="B34" s="14">
        <v>32</v>
      </c>
      <c r="C34" s="35" t="s">
        <v>656</v>
      </c>
      <c r="D34" s="19" t="s">
        <v>170</v>
      </c>
      <c r="E34" s="19" t="s">
        <v>171</v>
      </c>
      <c r="F34" s="19" t="s">
        <v>172</v>
      </c>
      <c r="G34" s="74"/>
      <c r="H34" s="74"/>
      <c r="I34" s="74"/>
      <c r="J34" s="74"/>
      <c r="K34" s="74"/>
    </row>
    <row r="35" spans="2:11" ht="50" customHeight="1" x14ac:dyDescent="0.2">
      <c r="B35" s="14">
        <v>33</v>
      </c>
      <c r="C35" s="35" t="s">
        <v>657</v>
      </c>
      <c r="D35" s="19" t="s">
        <v>170</v>
      </c>
      <c r="E35" s="19" t="s">
        <v>171</v>
      </c>
      <c r="F35" s="19" t="s">
        <v>172</v>
      </c>
      <c r="G35" s="74"/>
      <c r="H35" s="74"/>
      <c r="I35" s="74"/>
      <c r="J35" s="74"/>
      <c r="K35" s="74"/>
    </row>
    <row r="36" spans="2:11" ht="50" customHeight="1" x14ac:dyDescent="0.2">
      <c r="B36" s="14">
        <v>34</v>
      </c>
      <c r="C36" s="35" t="s">
        <v>658</v>
      </c>
      <c r="D36" s="19" t="s">
        <v>170</v>
      </c>
      <c r="E36" s="19" t="s">
        <v>171</v>
      </c>
      <c r="F36" s="19" t="s">
        <v>172</v>
      </c>
      <c r="G36" s="74"/>
      <c r="H36" s="74"/>
      <c r="I36" s="74"/>
      <c r="J36" s="74"/>
      <c r="K36" s="74"/>
    </row>
    <row r="37" spans="2:11" ht="50" customHeight="1" x14ac:dyDescent="0.2">
      <c r="B37" s="14">
        <v>35</v>
      </c>
      <c r="C37" s="35" t="s">
        <v>659</v>
      </c>
      <c r="D37" s="19" t="s">
        <v>170</v>
      </c>
      <c r="E37" s="19" t="s">
        <v>171</v>
      </c>
      <c r="F37" s="19" t="s">
        <v>172</v>
      </c>
      <c r="G37" s="74"/>
      <c r="H37" s="74"/>
      <c r="I37" s="74"/>
      <c r="J37" s="74"/>
      <c r="K37" s="74"/>
    </row>
    <row r="38" spans="2:11" ht="50" customHeight="1" x14ac:dyDescent="0.2">
      <c r="B38" s="14">
        <v>36</v>
      </c>
      <c r="C38" s="35" t="s">
        <v>660</v>
      </c>
      <c r="D38" s="19" t="s">
        <v>170</v>
      </c>
      <c r="E38" s="19" t="s">
        <v>171</v>
      </c>
      <c r="F38" s="19" t="s">
        <v>172</v>
      </c>
      <c r="G38" s="74"/>
      <c r="H38" s="74"/>
      <c r="I38" s="74"/>
      <c r="J38" s="74"/>
      <c r="K38" s="74"/>
    </row>
    <row r="39" spans="2:11" ht="50" customHeight="1" x14ac:dyDescent="0.2">
      <c r="B39" s="14">
        <v>37</v>
      </c>
      <c r="C39" s="35" t="s">
        <v>661</v>
      </c>
      <c r="D39" s="19" t="s">
        <v>170</v>
      </c>
      <c r="E39" s="19" t="s">
        <v>171</v>
      </c>
      <c r="F39" s="19" t="s">
        <v>172</v>
      </c>
      <c r="G39" s="74"/>
      <c r="H39" s="74"/>
      <c r="I39" s="74"/>
      <c r="J39" s="74"/>
      <c r="K39" s="74"/>
    </row>
    <row r="40" spans="2:11" ht="50" customHeight="1" x14ac:dyDescent="0.2">
      <c r="B40" s="14">
        <v>38</v>
      </c>
      <c r="C40" s="35" t="s">
        <v>662</v>
      </c>
      <c r="D40" s="19" t="s">
        <v>170</v>
      </c>
      <c r="E40" s="19" t="s">
        <v>171</v>
      </c>
      <c r="F40" s="19" t="s">
        <v>172</v>
      </c>
      <c r="G40" s="74"/>
      <c r="H40" s="74"/>
      <c r="I40" s="74"/>
      <c r="J40" s="74"/>
      <c r="K40" s="74"/>
    </row>
    <row r="41" spans="2:11" ht="50" customHeight="1" x14ac:dyDescent="0.2">
      <c r="B41" s="14">
        <v>39</v>
      </c>
      <c r="C41" s="35" t="s">
        <v>651</v>
      </c>
      <c r="D41" s="19" t="s">
        <v>173</v>
      </c>
      <c r="E41" s="19" t="s">
        <v>174</v>
      </c>
      <c r="F41" s="19" t="s">
        <v>175</v>
      </c>
      <c r="G41" s="74"/>
      <c r="H41" s="74"/>
      <c r="I41" s="74"/>
      <c r="J41" s="74"/>
      <c r="K41" s="74"/>
    </row>
    <row r="42" spans="2:11" ht="50" customHeight="1" x14ac:dyDescent="0.2">
      <c r="B42" s="14">
        <v>40</v>
      </c>
      <c r="C42" s="35" t="s">
        <v>652</v>
      </c>
      <c r="D42" s="19" t="s">
        <v>173</v>
      </c>
      <c r="E42" s="19" t="s">
        <v>174</v>
      </c>
      <c r="F42" s="19" t="s">
        <v>175</v>
      </c>
      <c r="G42" s="74"/>
      <c r="H42" s="74"/>
      <c r="I42" s="74"/>
      <c r="J42" s="74"/>
      <c r="K42" s="74"/>
    </row>
    <row r="43" spans="2:11" ht="50" customHeight="1" x14ac:dyDescent="0.2">
      <c r="B43" s="14">
        <v>41</v>
      </c>
      <c r="C43" s="35" t="s">
        <v>653</v>
      </c>
      <c r="D43" s="19" t="s">
        <v>173</v>
      </c>
      <c r="E43" s="19" t="s">
        <v>174</v>
      </c>
      <c r="F43" s="19" t="s">
        <v>175</v>
      </c>
      <c r="G43" s="74"/>
      <c r="H43" s="74"/>
      <c r="I43" s="74"/>
      <c r="J43" s="74"/>
      <c r="K43" s="74"/>
    </row>
    <row r="44" spans="2:11" ht="50" customHeight="1" x14ac:dyDescent="0.2">
      <c r="B44" s="14">
        <v>42</v>
      </c>
      <c r="C44" s="35" t="s">
        <v>654</v>
      </c>
      <c r="D44" s="19" t="s">
        <v>173</v>
      </c>
      <c r="E44" s="19" t="s">
        <v>174</v>
      </c>
      <c r="F44" s="19" t="s">
        <v>175</v>
      </c>
      <c r="G44" s="74"/>
      <c r="H44" s="74"/>
      <c r="I44" s="74"/>
      <c r="J44" s="74"/>
      <c r="K44" s="74"/>
    </row>
    <row r="45" spans="2:11" ht="50" customHeight="1" x14ac:dyDescent="0.2">
      <c r="B45" s="14">
        <v>43</v>
      </c>
      <c r="C45" s="35" t="s">
        <v>655</v>
      </c>
      <c r="D45" s="19" t="s">
        <v>173</v>
      </c>
      <c r="E45" s="19" t="s">
        <v>174</v>
      </c>
      <c r="F45" s="19" t="s">
        <v>175</v>
      </c>
      <c r="G45" s="74"/>
      <c r="H45" s="74"/>
      <c r="I45" s="74"/>
      <c r="J45" s="74"/>
      <c r="K45" s="74"/>
    </row>
    <row r="46" spans="2:11" ht="50" customHeight="1" x14ac:dyDescent="0.2">
      <c r="B46" s="14">
        <v>44</v>
      </c>
      <c r="C46" s="35" t="s">
        <v>656</v>
      </c>
      <c r="D46" s="19" t="s">
        <v>173</v>
      </c>
      <c r="E46" s="19" t="s">
        <v>174</v>
      </c>
      <c r="F46" s="19" t="s">
        <v>175</v>
      </c>
      <c r="G46" s="74"/>
      <c r="H46" s="74"/>
      <c r="I46" s="74"/>
      <c r="J46" s="74"/>
      <c r="K46" s="74"/>
    </row>
    <row r="47" spans="2:11" ht="50" customHeight="1" x14ac:dyDescent="0.2">
      <c r="B47" s="14">
        <v>45</v>
      </c>
      <c r="C47" s="35" t="s">
        <v>657</v>
      </c>
      <c r="D47" s="19" t="s">
        <v>173</v>
      </c>
      <c r="E47" s="19" t="s">
        <v>174</v>
      </c>
      <c r="F47" s="19" t="s">
        <v>175</v>
      </c>
      <c r="G47" s="74"/>
      <c r="H47" s="74"/>
      <c r="I47" s="74"/>
      <c r="J47" s="74"/>
      <c r="K47" s="74"/>
    </row>
    <row r="48" spans="2:11" ht="50" customHeight="1" x14ac:dyDescent="0.2">
      <c r="B48" s="14">
        <v>46</v>
      </c>
      <c r="C48" s="35" t="s">
        <v>658</v>
      </c>
      <c r="D48" s="19" t="s">
        <v>173</v>
      </c>
      <c r="E48" s="19" t="s">
        <v>174</v>
      </c>
      <c r="F48" s="19" t="s">
        <v>175</v>
      </c>
      <c r="G48" s="74"/>
      <c r="H48" s="74"/>
      <c r="I48" s="74"/>
      <c r="J48" s="74"/>
      <c r="K48" s="74"/>
    </row>
    <row r="49" spans="2:11" ht="50" customHeight="1" x14ac:dyDescent="0.2">
      <c r="B49" s="14">
        <v>47</v>
      </c>
      <c r="C49" s="35" t="s">
        <v>659</v>
      </c>
      <c r="D49" s="19" t="s">
        <v>173</v>
      </c>
      <c r="E49" s="19" t="s">
        <v>174</v>
      </c>
      <c r="F49" s="19" t="s">
        <v>175</v>
      </c>
      <c r="G49" s="74"/>
      <c r="H49" s="74"/>
      <c r="I49" s="74"/>
      <c r="J49" s="74"/>
      <c r="K49" s="74"/>
    </row>
    <row r="50" spans="2:11" ht="50" customHeight="1" x14ac:dyDescent="0.2">
      <c r="B50" s="14">
        <v>48</v>
      </c>
      <c r="C50" s="35" t="s">
        <v>660</v>
      </c>
      <c r="D50" s="19" t="s">
        <v>173</v>
      </c>
      <c r="E50" s="19" t="s">
        <v>174</v>
      </c>
      <c r="F50" s="19" t="s">
        <v>175</v>
      </c>
      <c r="G50" s="74"/>
      <c r="H50" s="74"/>
      <c r="I50" s="74"/>
      <c r="J50" s="74"/>
      <c r="K50" s="74"/>
    </row>
    <row r="51" spans="2:11" ht="50" customHeight="1" x14ac:dyDescent="0.2">
      <c r="B51" s="14">
        <v>49</v>
      </c>
      <c r="C51" s="35" t="s">
        <v>661</v>
      </c>
      <c r="D51" s="19" t="s">
        <v>173</v>
      </c>
      <c r="E51" s="19" t="s">
        <v>174</v>
      </c>
      <c r="F51" s="19" t="s">
        <v>175</v>
      </c>
      <c r="G51" s="74"/>
      <c r="H51" s="74"/>
      <c r="I51" s="74"/>
      <c r="J51" s="74"/>
      <c r="K51" s="74"/>
    </row>
    <row r="52" spans="2:11" ht="50" customHeight="1" x14ac:dyDescent="0.2">
      <c r="B52" s="14">
        <v>50</v>
      </c>
      <c r="C52" s="35" t="s">
        <v>662</v>
      </c>
      <c r="D52" s="19" t="s">
        <v>173</v>
      </c>
      <c r="E52" s="19" t="s">
        <v>174</v>
      </c>
      <c r="F52" s="19" t="s">
        <v>175</v>
      </c>
      <c r="G52" s="74"/>
      <c r="H52" s="74"/>
      <c r="I52" s="74"/>
      <c r="J52" s="74"/>
      <c r="K52" s="74"/>
    </row>
    <row r="53" spans="2:11" ht="50" customHeight="1" x14ac:dyDescent="0.2">
      <c r="B53" s="14">
        <v>51</v>
      </c>
      <c r="C53" s="35" t="s">
        <v>663</v>
      </c>
      <c r="D53" s="19" t="s">
        <v>176</v>
      </c>
      <c r="E53" s="19" t="s">
        <v>177</v>
      </c>
      <c r="F53" s="19" t="s">
        <v>178</v>
      </c>
      <c r="G53" s="74"/>
      <c r="H53" s="74"/>
      <c r="I53" s="74"/>
      <c r="J53" s="74"/>
      <c r="K53" s="74"/>
    </row>
    <row r="54" spans="2:11" ht="50" customHeight="1" x14ac:dyDescent="0.2">
      <c r="B54" s="14">
        <v>52</v>
      </c>
      <c r="C54" s="35" t="s">
        <v>664</v>
      </c>
      <c r="D54" s="19" t="s">
        <v>176</v>
      </c>
      <c r="E54" s="19" t="s">
        <v>177</v>
      </c>
      <c r="F54" s="19" t="s">
        <v>178</v>
      </c>
      <c r="G54" s="74"/>
      <c r="H54" s="74"/>
      <c r="I54" s="74"/>
      <c r="J54" s="74"/>
      <c r="K54" s="74"/>
    </row>
    <row r="55" spans="2:11" ht="50" customHeight="1" x14ac:dyDescent="0.2">
      <c r="B55" s="14">
        <v>53</v>
      </c>
      <c r="C55" s="35" t="s">
        <v>665</v>
      </c>
      <c r="D55" s="19" t="s">
        <v>176</v>
      </c>
      <c r="E55" s="19" t="s">
        <v>177</v>
      </c>
      <c r="F55" s="19" t="s">
        <v>178</v>
      </c>
      <c r="G55" s="74"/>
      <c r="H55" s="74"/>
      <c r="I55" s="74"/>
      <c r="J55" s="74"/>
      <c r="K55" s="74"/>
    </row>
    <row r="56" spans="2:11" ht="50" customHeight="1" x14ac:dyDescent="0.2">
      <c r="B56" s="14">
        <v>54</v>
      </c>
      <c r="C56" s="35" t="s">
        <v>666</v>
      </c>
      <c r="D56" s="19" t="s">
        <v>176</v>
      </c>
      <c r="E56" s="19" t="s">
        <v>177</v>
      </c>
      <c r="F56" s="19" t="s">
        <v>178</v>
      </c>
      <c r="G56" s="74"/>
      <c r="H56" s="74"/>
      <c r="I56" s="74"/>
      <c r="J56" s="74"/>
      <c r="K56" s="74"/>
    </row>
    <row r="57" spans="2:11" ht="50" customHeight="1" x14ac:dyDescent="0.2">
      <c r="B57" s="14">
        <v>55</v>
      </c>
      <c r="C57" s="35" t="s">
        <v>667</v>
      </c>
      <c r="D57" s="19" t="s">
        <v>176</v>
      </c>
      <c r="E57" s="19" t="s">
        <v>177</v>
      </c>
      <c r="F57" s="19" t="s">
        <v>178</v>
      </c>
      <c r="G57" s="74"/>
      <c r="H57" s="74"/>
      <c r="I57" s="74"/>
      <c r="J57" s="74"/>
      <c r="K57" s="74"/>
    </row>
    <row r="58" spans="2:11" ht="50" customHeight="1" x14ac:dyDescent="0.2">
      <c r="B58" s="14">
        <v>56</v>
      </c>
      <c r="C58" s="35" t="s">
        <v>663</v>
      </c>
      <c r="D58" s="19" t="s">
        <v>179</v>
      </c>
      <c r="E58" s="19" t="s">
        <v>180</v>
      </c>
      <c r="F58" s="19" t="s">
        <v>181</v>
      </c>
      <c r="G58" s="74"/>
      <c r="H58" s="74"/>
      <c r="I58" s="74"/>
      <c r="J58" s="74"/>
      <c r="K58" s="74"/>
    </row>
    <row r="59" spans="2:11" ht="50" customHeight="1" x14ac:dyDescent="0.2">
      <c r="B59" s="14">
        <v>57</v>
      </c>
      <c r="C59" s="35" t="s">
        <v>664</v>
      </c>
      <c r="D59" s="19" t="s">
        <v>179</v>
      </c>
      <c r="E59" s="19" t="s">
        <v>180</v>
      </c>
      <c r="F59" s="19" t="s">
        <v>181</v>
      </c>
      <c r="G59" s="74"/>
      <c r="H59" s="74"/>
      <c r="I59" s="74"/>
      <c r="J59" s="74"/>
      <c r="K59" s="74"/>
    </row>
    <row r="60" spans="2:11" ht="50" customHeight="1" x14ac:dyDescent="0.2">
      <c r="B60" s="14">
        <v>58</v>
      </c>
      <c r="C60" s="35" t="s">
        <v>665</v>
      </c>
      <c r="D60" s="19" t="s">
        <v>179</v>
      </c>
      <c r="E60" s="19" t="s">
        <v>180</v>
      </c>
      <c r="F60" s="19" t="s">
        <v>181</v>
      </c>
      <c r="G60" s="74"/>
      <c r="H60" s="74"/>
      <c r="I60" s="74"/>
      <c r="J60" s="74"/>
      <c r="K60" s="74"/>
    </row>
    <row r="61" spans="2:11" ht="50" customHeight="1" x14ac:dyDescent="0.2">
      <c r="B61" s="14">
        <v>59</v>
      </c>
      <c r="C61" s="35" t="s">
        <v>666</v>
      </c>
      <c r="D61" s="19" t="s">
        <v>179</v>
      </c>
      <c r="E61" s="19" t="s">
        <v>180</v>
      </c>
      <c r="F61" s="19" t="s">
        <v>181</v>
      </c>
      <c r="G61" s="74"/>
      <c r="H61" s="74"/>
      <c r="I61" s="74"/>
      <c r="J61" s="74"/>
      <c r="K61" s="74"/>
    </row>
    <row r="62" spans="2:11" ht="50" customHeight="1" x14ac:dyDescent="0.2">
      <c r="B62" s="14">
        <v>60</v>
      </c>
      <c r="C62" s="35" t="s">
        <v>667</v>
      </c>
      <c r="D62" s="19" t="s">
        <v>179</v>
      </c>
      <c r="E62" s="19" t="s">
        <v>180</v>
      </c>
      <c r="F62" s="19" t="s">
        <v>181</v>
      </c>
      <c r="G62" s="74"/>
      <c r="H62" s="74"/>
      <c r="I62" s="74"/>
      <c r="J62" s="74"/>
      <c r="K62" s="74"/>
    </row>
    <row r="63" spans="2:11" ht="50" customHeight="1" x14ac:dyDescent="0.2">
      <c r="B63" s="14">
        <v>61</v>
      </c>
      <c r="C63" s="35" t="s">
        <v>663</v>
      </c>
      <c r="D63" s="19" t="s">
        <v>182</v>
      </c>
      <c r="E63" s="19" t="s">
        <v>183</v>
      </c>
      <c r="F63" s="19" t="s">
        <v>184</v>
      </c>
      <c r="G63" s="74"/>
      <c r="H63" s="74"/>
      <c r="I63" s="74"/>
      <c r="J63" s="74"/>
      <c r="K63" s="74"/>
    </row>
    <row r="64" spans="2:11" ht="50" customHeight="1" x14ac:dyDescent="0.2">
      <c r="B64" s="14">
        <v>62</v>
      </c>
      <c r="C64" s="35" t="s">
        <v>664</v>
      </c>
      <c r="D64" s="19" t="s">
        <v>182</v>
      </c>
      <c r="E64" s="19" t="s">
        <v>183</v>
      </c>
      <c r="F64" s="19" t="s">
        <v>184</v>
      </c>
      <c r="G64" s="74"/>
      <c r="H64" s="74"/>
      <c r="I64" s="74"/>
      <c r="J64" s="74"/>
      <c r="K64" s="74"/>
    </row>
    <row r="65" spans="2:11" ht="50" customHeight="1" x14ac:dyDescent="0.2">
      <c r="B65" s="14">
        <v>63</v>
      </c>
      <c r="C65" s="35" t="s">
        <v>665</v>
      </c>
      <c r="D65" s="19" t="s">
        <v>182</v>
      </c>
      <c r="E65" s="19" t="s">
        <v>183</v>
      </c>
      <c r="F65" s="19" t="s">
        <v>184</v>
      </c>
      <c r="G65" s="74"/>
      <c r="H65" s="74"/>
      <c r="I65" s="74"/>
      <c r="J65" s="74"/>
      <c r="K65" s="74"/>
    </row>
    <row r="66" spans="2:11" ht="50" customHeight="1" x14ac:dyDescent="0.2">
      <c r="B66" s="14">
        <v>64</v>
      </c>
      <c r="C66" s="35" t="s">
        <v>666</v>
      </c>
      <c r="D66" s="19" t="s">
        <v>182</v>
      </c>
      <c r="E66" s="19" t="s">
        <v>183</v>
      </c>
      <c r="F66" s="19" t="s">
        <v>184</v>
      </c>
      <c r="G66" s="74"/>
      <c r="H66" s="74"/>
      <c r="I66" s="74"/>
      <c r="J66" s="74"/>
      <c r="K66" s="74"/>
    </row>
    <row r="67" spans="2:11" ht="50" customHeight="1" x14ac:dyDescent="0.2">
      <c r="B67" s="14">
        <v>65</v>
      </c>
      <c r="C67" s="35" t="s">
        <v>667</v>
      </c>
      <c r="D67" s="19" t="s">
        <v>182</v>
      </c>
      <c r="E67" s="19" t="s">
        <v>183</v>
      </c>
      <c r="F67" s="19" t="s">
        <v>184</v>
      </c>
      <c r="G67" s="74"/>
      <c r="H67" s="74"/>
      <c r="I67" s="74"/>
      <c r="J67" s="74"/>
      <c r="K67" s="74"/>
    </row>
    <row r="68" spans="2:11" ht="50" customHeight="1" x14ac:dyDescent="0.2">
      <c r="B68" s="14">
        <v>66</v>
      </c>
      <c r="C68" s="35" t="s">
        <v>668</v>
      </c>
      <c r="D68" s="19" t="s">
        <v>185</v>
      </c>
      <c r="E68" s="19" t="s">
        <v>186</v>
      </c>
      <c r="F68" s="19" t="s">
        <v>187</v>
      </c>
      <c r="G68" s="74"/>
      <c r="H68" s="74"/>
      <c r="I68" s="74"/>
      <c r="J68" s="74"/>
      <c r="K68" s="74"/>
    </row>
    <row r="69" spans="2:11" ht="50" customHeight="1" x14ac:dyDescent="0.2">
      <c r="B69" s="14">
        <v>67</v>
      </c>
      <c r="C69" s="35" t="s">
        <v>669</v>
      </c>
      <c r="D69" s="19" t="s">
        <v>185</v>
      </c>
      <c r="E69" s="19" t="s">
        <v>186</v>
      </c>
      <c r="F69" s="19" t="s">
        <v>187</v>
      </c>
      <c r="G69" s="74"/>
      <c r="H69" s="74"/>
      <c r="I69" s="74"/>
      <c r="J69" s="74"/>
      <c r="K69" s="74"/>
    </row>
    <row r="70" spans="2:11" ht="50" customHeight="1" x14ac:dyDescent="0.2">
      <c r="B70" s="14">
        <v>68</v>
      </c>
      <c r="C70" s="35" t="s">
        <v>670</v>
      </c>
      <c r="D70" s="19" t="s">
        <v>185</v>
      </c>
      <c r="E70" s="19" t="s">
        <v>186</v>
      </c>
      <c r="F70" s="19" t="s">
        <v>187</v>
      </c>
      <c r="G70" s="74"/>
      <c r="H70" s="74"/>
      <c r="I70" s="74"/>
      <c r="J70" s="74"/>
      <c r="K70" s="74"/>
    </row>
    <row r="71" spans="2:11" ht="50" customHeight="1" x14ac:dyDescent="0.2">
      <c r="B71" s="14">
        <v>69</v>
      </c>
      <c r="C71" s="35" t="s">
        <v>668</v>
      </c>
      <c r="D71" s="19" t="s">
        <v>188</v>
      </c>
      <c r="E71" s="19" t="s">
        <v>189</v>
      </c>
      <c r="F71" s="19" t="s">
        <v>190</v>
      </c>
      <c r="G71" s="74"/>
      <c r="H71" s="74"/>
      <c r="I71" s="74"/>
      <c r="J71" s="74"/>
      <c r="K71" s="74"/>
    </row>
    <row r="72" spans="2:11" ht="50" customHeight="1" x14ac:dyDescent="0.2">
      <c r="B72" s="14">
        <v>70</v>
      </c>
      <c r="C72" s="35" t="s">
        <v>669</v>
      </c>
      <c r="D72" s="19" t="s">
        <v>188</v>
      </c>
      <c r="E72" s="19" t="s">
        <v>189</v>
      </c>
      <c r="F72" s="19" t="s">
        <v>190</v>
      </c>
      <c r="G72" s="74"/>
      <c r="H72" s="74"/>
      <c r="I72" s="74"/>
      <c r="J72" s="74"/>
      <c r="K72" s="74"/>
    </row>
    <row r="73" spans="2:11" ht="50" customHeight="1" x14ac:dyDescent="0.2">
      <c r="B73" s="14">
        <v>71</v>
      </c>
      <c r="C73" s="35" t="s">
        <v>670</v>
      </c>
      <c r="D73" s="19" t="s">
        <v>188</v>
      </c>
      <c r="E73" s="19" t="s">
        <v>189</v>
      </c>
      <c r="F73" s="19" t="s">
        <v>190</v>
      </c>
      <c r="G73" s="74"/>
      <c r="H73" s="74"/>
      <c r="I73" s="74"/>
      <c r="J73" s="74"/>
      <c r="K73" s="74"/>
    </row>
    <row r="74" spans="2:11" ht="50" customHeight="1" x14ac:dyDescent="0.2">
      <c r="B74" s="14">
        <v>72</v>
      </c>
      <c r="C74" s="35" t="s">
        <v>668</v>
      </c>
      <c r="D74" s="19" t="s">
        <v>191</v>
      </c>
      <c r="E74" s="19" t="s">
        <v>192</v>
      </c>
      <c r="F74" s="19" t="s">
        <v>193</v>
      </c>
      <c r="G74" s="74"/>
      <c r="H74" s="74"/>
      <c r="I74" s="74"/>
      <c r="J74" s="74"/>
      <c r="K74" s="74"/>
    </row>
    <row r="75" spans="2:11" ht="50" customHeight="1" x14ac:dyDescent="0.2">
      <c r="B75" s="14">
        <v>73</v>
      </c>
      <c r="C75" s="35" t="s">
        <v>669</v>
      </c>
      <c r="D75" s="19" t="s">
        <v>191</v>
      </c>
      <c r="E75" s="19" t="s">
        <v>192</v>
      </c>
      <c r="F75" s="19" t="s">
        <v>193</v>
      </c>
      <c r="G75" s="74"/>
      <c r="H75" s="74"/>
      <c r="I75" s="74"/>
      <c r="J75" s="74"/>
      <c r="K75" s="74"/>
    </row>
    <row r="76" spans="2:11" ht="50" customHeight="1" x14ac:dyDescent="0.2">
      <c r="B76" s="14">
        <v>74</v>
      </c>
      <c r="C76" s="35" t="s">
        <v>670</v>
      </c>
      <c r="D76" s="19" t="s">
        <v>191</v>
      </c>
      <c r="E76" s="19" t="s">
        <v>192</v>
      </c>
      <c r="F76" s="19" t="s">
        <v>193</v>
      </c>
      <c r="G76" s="74"/>
      <c r="H76" s="74"/>
      <c r="I76" s="74"/>
      <c r="J76" s="74"/>
      <c r="K76" s="74"/>
    </row>
    <row r="77" spans="2:11" ht="50" customHeight="1" x14ac:dyDescent="0.2">
      <c r="B77" s="14">
        <v>75</v>
      </c>
      <c r="C77" s="35" t="s">
        <v>668</v>
      </c>
      <c r="D77" s="19" t="s">
        <v>194</v>
      </c>
      <c r="E77" s="19" t="s">
        <v>195</v>
      </c>
      <c r="F77" s="19" t="s">
        <v>196</v>
      </c>
      <c r="G77" s="74"/>
      <c r="H77" s="74"/>
      <c r="I77" s="74"/>
      <c r="J77" s="74"/>
      <c r="K77" s="74"/>
    </row>
    <row r="78" spans="2:11" ht="50" customHeight="1" x14ac:dyDescent="0.2">
      <c r="B78" s="14">
        <v>76</v>
      </c>
      <c r="C78" s="35" t="s">
        <v>669</v>
      </c>
      <c r="D78" s="19" t="s">
        <v>194</v>
      </c>
      <c r="E78" s="19" t="s">
        <v>195</v>
      </c>
      <c r="F78" s="19" t="s">
        <v>196</v>
      </c>
      <c r="G78" s="74"/>
      <c r="H78" s="74"/>
      <c r="I78" s="74"/>
      <c r="J78" s="74"/>
      <c r="K78" s="74"/>
    </row>
    <row r="79" spans="2:11" ht="50" customHeight="1" x14ac:dyDescent="0.2">
      <c r="B79" s="14">
        <v>77</v>
      </c>
      <c r="C79" s="35" t="s">
        <v>670</v>
      </c>
      <c r="D79" s="19" t="s">
        <v>194</v>
      </c>
      <c r="E79" s="19" t="s">
        <v>195</v>
      </c>
      <c r="F79" s="19" t="s">
        <v>196</v>
      </c>
      <c r="G79" s="74"/>
      <c r="H79" s="74"/>
      <c r="I79" s="74"/>
      <c r="J79" s="74"/>
      <c r="K79" s="74"/>
    </row>
    <row r="80" spans="2:11" ht="50" customHeight="1" x14ac:dyDescent="0.2">
      <c r="B80" s="14">
        <v>78</v>
      </c>
      <c r="C80" s="35" t="s">
        <v>197</v>
      </c>
      <c r="D80" s="19" t="s">
        <v>198</v>
      </c>
      <c r="E80" s="19" t="s">
        <v>199</v>
      </c>
      <c r="F80" s="19" t="s">
        <v>200</v>
      </c>
      <c r="G80" s="74"/>
      <c r="H80" s="74"/>
      <c r="I80" s="74"/>
      <c r="J80" s="74"/>
      <c r="K80" s="74"/>
    </row>
    <row r="81" spans="2:11" ht="50" customHeight="1" x14ac:dyDescent="0.2">
      <c r="B81" s="14">
        <v>79</v>
      </c>
      <c r="C81" s="35" t="s">
        <v>197</v>
      </c>
      <c r="D81" s="19" t="s">
        <v>201</v>
      </c>
      <c r="E81" s="19" t="s">
        <v>202</v>
      </c>
      <c r="F81" s="19" t="s">
        <v>203</v>
      </c>
      <c r="G81" s="74"/>
      <c r="H81" s="74"/>
      <c r="I81" s="74"/>
      <c r="J81" s="74"/>
      <c r="K81" s="74"/>
    </row>
    <row r="82" spans="2:11" ht="50" customHeight="1" x14ac:dyDescent="0.2">
      <c r="B82" s="14">
        <v>80</v>
      </c>
      <c r="C82" s="35" t="s">
        <v>197</v>
      </c>
      <c r="D82" s="19" t="s">
        <v>204</v>
      </c>
      <c r="E82" s="19" t="s">
        <v>205</v>
      </c>
      <c r="F82" s="19" t="s">
        <v>206</v>
      </c>
      <c r="G82" s="74"/>
      <c r="H82" s="74"/>
      <c r="I82" s="74"/>
      <c r="J82" s="74"/>
      <c r="K82" s="74"/>
    </row>
    <row r="83" spans="2:11" ht="50" customHeight="1" x14ac:dyDescent="0.2">
      <c r="B83" s="14">
        <v>81</v>
      </c>
      <c r="C83" s="35" t="s">
        <v>207</v>
      </c>
      <c r="D83" s="19" t="s">
        <v>208</v>
      </c>
      <c r="E83" s="19" t="s">
        <v>209</v>
      </c>
      <c r="F83" s="19" t="s">
        <v>210</v>
      </c>
      <c r="G83" s="74"/>
      <c r="H83" s="74"/>
      <c r="I83" s="74"/>
      <c r="J83" s="74"/>
      <c r="K83" s="74"/>
    </row>
    <row r="84" spans="2:11" ht="50" customHeight="1" x14ac:dyDescent="0.2">
      <c r="B84" s="14">
        <v>82</v>
      </c>
      <c r="C84" s="35" t="s">
        <v>207</v>
      </c>
      <c r="D84" s="19" t="s">
        <v>211</v>
      </c>
      <c r="E84" s="19" t="s">
        <v>205</v>
      </c>
      <c r="F84" s="19" t="s">
        <v>212</v>
      </c>
      <c r="G84" s="74"/>
      <c r="H84" s="74"/>
      <c r="I84" s="74"/>
      <c r="J84" s="74"/>
      <c r="K84" s="74"/>
    </row>
    <row r="85" spans="2:11" ht="50" customHeight="1" x14ac:dyDescent="0.2">
      <c r="B85" s="14">
        <v>83</v>
      </c>
      <c r="C85" s="35" t="s">
        <v>207</v>
      </c>
      <c r="D85" s="19" t="s">
        <v>213</v>
      </c>
      <c r="E85" s="19" t="s">
        <v>214</v>
      </c>
      <c r="F85" s="19" t="s">
        <v>215</v>
      </c>
      <c r="G85" s="74"/>
      <c r="H85" s="74"/>
      <c r="I85" s="74"/>
      <c r="J85" s="74"/>
      <c r="K85" s="74"/>
    </row>
    <row r="86" spans="2:11" ht="50" customHeight="1" x14ac:dyDescent="0.2">
      <c r="B86" s="14">
        <v>84</v>
      </c>
      <c r="C86" s="35" t="s">
        <v>216</v>
      </c>
      <c r="D86" s="19" t="s">
        <v>217</v>
      </c>
      <c r="E86" s="19" t="s">
        <v>218</v>
      </c>
      <c r="F86" s="19" t="s">
        <v>219</v>
      </c>
      <c r="G86" s="74"/>
      <c r="H86" s="74"/>
      <c r="I86" s="74"/>
      <c r="J86" s="74"/>
      <c r="K86" s="74"/>
    </row>
    <row r="87" spans="2:11" ht="50" customHeight="1" x14ac:dyDescent="0.2">
      <c r="B87" s="14">
        <v>85</v>
      </c>
      <c r="C87" s="35" t="s">
        <v>627</v>
      </c>
      <c r="D87" s="19" t="s">
        <v>220</v>
      </c>
      <c r="E87" s="19" t="s">
        <v>174</v>
      </c>
      <c r="F87" s="19" t="s">
        <v>221</v>
      </c>
      <c r="G87" s="74"/>
      <c r="H87" s="74"/>
      <c r="I87" s="74"/>
      <c r="J87" s="74"/>
      <c r="K87" s="74"/>
    </row>
    <row r="88" spans="2:11" ht="50" customHeight="1" x14ac:dyDescent="0.2">
      <c r="B88" s="14">
        <v>86</v>
      </c>
      <c r="C88" s="35" t="s">
        <v>671</v>
      </c>
      <c r="D88" s="19" t="s">
        <v>220</v>
      </c>
      <c r="E88" s="19" t="s">
        <v>174</v>
      </c>
      <c r="F88" s="19" t="s">
        <v>221</v>
      </c>
      <c r="G88" s="74"/>
      <c r="H88" s="74"/>
      <c r="I88" s="74"/>
      <c r="J88" s="74"/>
      <c r="K88" s="74"/>
    </row>
    <row r="89" spans="2:11" ht="50" customHeight="1" x14ac:dyDescent="0.2">
      <c r="B89" s="14">
        <v>87</v>
      </c>
      <c r="C89" s="35" t="s">
        <v>672</v>
      </c>
      <c r="D89" s="19" t="s">
        <v>220</v>
      </c>
      <c r="E89" s="19" t="s">
        <v>174</v>
      </c>
      <c r="F89" s="19" t="s">
        <v>221</v>
      </c>
      <c r="G89" s="74"/>
      <c r="H89" s="74"/>
      <c r="I89" s="74"/>
      <c r="J89" s="74"/>
      <c r="K89" s="74"/>
    </row>
    <row r="90" spans="2:11" ht="50" customHeight="1" x14ac:dyDescent="0.2">
      <c r="B90" s="14">
        <v>88</v>
      </c>
      <c r="C90" s="35" t="s">
        <v>627</v>
      </c>
      <c r="D90" s="19" t="s">
        <v>222</v>
      </c>
      <c r="E90" s="19" t="s">
        <v>223</v>
      </c>
      <c r="F90" s="19" t="s">
        <v>224</v>
      </c>
      <c r="G90" s="74"/>
      <c r="H90" s="74"/>
      <c r="I90" s="74"/>
      <c r="J90" s="74"/>
      <c r="K90" s="74"/>
    </row>
    <row r="91" spans="2:11" ht="50" customHeight="1" x14ac:dyDescent="0.2">
      <c r="B91" s="14">
        <v>89</v>
      </c>
      <c r="C91" s="35" t="s">
        <v>671</v>
      </c>
      <c r="D91" s="19" t="s">
        <v>222</v>
      </c>
      <c r="E91" s="19" t="s">
        <v>223</v>
      </c>
      <c r="F91" s="19" t="s">
        <v>224</v>
      </c>
      <c r="G91" s="74"/>
      <c r="H91" s="74"/>
      <c r="I91" s="74"/>
      <c r="J91" s="74"/>
      <c r="K91" s="74"/>
    </row>
    <row r="92" spans="2:11" ht="50" customHeight="1" x14ac:dyDescent="0.2">
      <c r="B92" s="14">
        <v>90</v>
      </c>
      <c r="C92" s="35" t="s">
        <v>672</v>
      </c>
      <c r="D92" s="19" t="s">
        <v>222</v>
      </c>
      <c r="E92" s="19" t="s">
        <v>223</v>
      </c>
      <c r="F92" s="19" t="s">
        <v>224</v>
      </c>
      <c r="G92" s="74"/>
      <c r="H92" s="74"/>
      <c r="I92" s="74"/>
      <c r="J92" s="74"/>
      <c r="K92" s="74"/>
    </row>
    <row r="93" spans="2:11" ht="50" customHeight="1" x14ac:dyDescent="0.2">
      <c r="B93" s="14">
        <v>91</v>
      </c>
      <c r="C93" s="35" t="s">
        <v>627</v>
      </c>
      <c r="D93" s="19" t="s">
        <v>225</v>
      </c>
      <c r="E93" s="19" t="s">
        <v>226</v>
      </c>
      <c r="F93" s="19" t="s">
        <v>227</v>
      </c>
      <c r="G93" s="74"/>
      <c r="H93" s="74"/>
      <c r="I93" s="74"/>
      <c r="J93" s="74"/>
      <c r="K93" s="74"/>
    </row>
    <row r="94" spans="2:11" ht="50" customHeight="1" x14ac:dyDescent="0.2">
      <c r="B94" s="14">
        <v>92</v>
      </c>
      <c r="C94" s="35" t="s">
        <v>671</v>
      </c>
      <c r="D94" s="19" t="s">
        <v>225</v>
      </c>
      <c r="E94" s="19" t="s">
        <v>226</v>
      </c>
      <c r="F94" s="19" t="s">
        <v>227</v>
      </c>
      <c r="G94" s="74"/>
      <c r="H94" s="74"/>
      <c r="I94" s="74"/>
      <c r="J94" s="74"/>
      <c r="K94" s="74"/>
    </row>
    <row r="95" spans="2:11" ht="50" customHeight="1" x14ac:dyDescent="0.2">
      <c r="B95" s="14">
        <v>93</v>
      </c>
      <c r="C95" s="35" t="s">
        <v>672</v>
      </c>
      <c r="D95" s="19" t="s">
        <v>225</v>
      </c>
      <c r="E95" s="19" t="s">
        <v>226</v>
      </c>
      <c r="F95" s="19" t="s">
        <v>227</v>
      </c>
      <c r="G95" s="74"/>
      <c r="H95" s="74"/>
      <c r="I95" s="74"/>
      <c r="J95" s="74"/>
      <c r="K95" s="74"/>
    </row>
    <row r="96" spans="2:11" ht="50" customHeight="1" x14ac:dyDescent="0.2">
      <c r="B96" s="14">
        <v>94</v>
      </c>
      <c r="C96" s="35" t="s">
        <v>673</v>
      </c>
      <c r="D96" s="19" t="s">
        <v>228</v>
      </c>
      <c r="E96" s="19" t="s">
        <v>229</v>
      </c>
      <c r="F96" s="19" t="s">
        <v>230</v>
      </c>
      <c r="G96" s="74"/>
      <c r="H96" s="74"/>
      <c r="I96" s="74"/>
      <c r="J96" s="74"/>
      <c r="K96" s="74"/>
    </row>
    <row r="97" spans="2:11" ht="50" customHeight="1" x14ac:dyDescent="0.2">
      <c r="B97" s="14">
        <v>95</v>
      </c>
      <c r="C97" s="35" t="s">
        <v>674</v>
      </c>
      <c r="D97" s="19" t="s">
        <v>228</v>
      </c>
      <c r="E97" s="19" t="s">
        <v>229</v>
      </c>
      <c r="F97" s="19" t="s">
        <v>230</v>
      </c>
      <c r="G97" s="74"/>
      <c r="H97" s="74"/>
      <c r="I97" s="74"/>
      <c r="J97" s="74"/>
      <c r="K97" s="74"/>
    </row>
    <row r="98" spans="2:11" ht="50" customHeight="1" x14ac:dyDescent="0.2">
      <c r="B98" s="14">
        <v>96</v>
      </c>
      <c r="C98" s="35" t="s">
        <v>675</v>
      </c>
      <c r="D98" s="19" t="s">
        <v>228</v>
      </c>
      <c r="E98" s="19" t="s">
        <v>229</v>
      </c>
      <c r="F98" s="19" t="s">
        <v>230</v>
      </c>
      <c r="G98" s="74"/>
      <c r="H98" s="74"/>
      <c r="I98" s="74"/>
      <c r="J98" s="74"/>
      <c r="K98" s="74"/>
    </row>
    <row r="99" spans="2:11" ht="50" customHeight="1" x14ac:dyDescent="0.2">
      <c r="B99" s="14">
        <v>97</v>
      </c>
      <c r="C99" s="35" t="s">
        <v>676</v>
      </c>
      <c r="D99" s="19" t="s">
        <v>228</v>
      </c>
      <c r="E99" s="19" t="s">
        <v>229</v>
      </c>
      <c r="F99" s="19" t="s">
        <v>230</v>
      </c>
      <c r="G99" s="74"/>
      <c r="H99" s="74"/>
      <c r="I99" s="74"/>
      <c r="J99" s="74"/>
      <c r="K99" s="74"/>
    </row>
    <row r="100" spans="2:11" ht="50" customHeight="1" x14ac:dyDescent="0.2">
      <c r="B100" s="14">
        <v>98</v>
      </c>
      <c r="C100" s="35" t="s">
        <v>677</v>
      </c>
      <c r="D100" s="19" t="s">
        <v>228</v>
      </c>
      <c r="E100" s="19" t="s">
        <v>229</v>
      </c>
      <c r="F100" s="19" t="s">
        <v>230</v>
      </c>
      <c r="G100" s="74"/>
      <c r="H100" s="74"/>
      <c r="I100" s="74"/>
      <c r="J100" s="74"/>
      <c r="K100" s="74"/>
    </row>
    <row r="101" spans="2:11" ht="50" customHeight="1" x14ac:dyDescent="0.2">
      <c r="B101" s="14">
        <v>99</v>
      </c>
      <c r="C101" s="35" t="s">
        <v>678</v>
      </c>
      <c r="D101" s="19" t="s">
        <v>228</v>
      </c>
      <c r="E101" s="19" t="s">
        <v>229</v>
      </c>
      <c r="F101" s="19" t="s">
        <v>230</v>
      </c>
      <c r="G101" s="74"/>
      <c r="H101" s="74"/>
      <c r="I101" s="74"/>
      <c r="J101" s="74"/>
      <c r="K101" s="74"/>
    </row>
    <row r="102" spans="2:11" ht="50" customHeight="1" x14ac:dyDescent="0.2">
      <c r="B102" s="14">
        <v>100</v>
      </c>
      <c r="C102" s="35" t="s">
        <v>679</v>
      </c>
      <c r="D102" s="19" t="s">
        <v>228</v>
      </c>
      <c r="E102" s="19" t="s">
        <v>229</v>
      </c>
      <c r="F102" s="19" t="s">
        <v>230</v>
      </c>
      <c r="G102" s="74"/>
      <c r="H102" s="74"/>
      <c r="I102" s="74"/>
      <c r="J102" s="74"/>
      <c r="K102" s="74"/>
    </row>
    <row r="103" spans="2:11" ht="50" customHeight="1" x14ac:dyDescent="0.2">
      <c r="B103" s="14">
        <v>101</v>
      </c>
      <c r="C103" s="35" t="s">
        <v>633</v>
      </c>
      <c r="D103" s="19" t="s">
        <v>228</v>
      </c>
      <c r="E103" s="19" t="s">
        <v>229</v>
      </c>
      <c r="F103" s="19" t="s">
        <v>230</v>
      </c>
      <c r="G103" s="74"/>
      <c r="H103" s="74"/>
      <c r="I103" s="74"/>
      <c r="J103" s="74"/>
      <c r="K103" s="74"/>
    </row>
    <row r="104" spans="2:11" ht="50" customHeight="1" x14ac:dyDescent="0.2">
      <c r="B104" s="14">
        <v>102</v>
      </c>
      <c r="C104" s="35" t="s">
        <v>680</v>
      </c>
      <c r="D104" s="19" t="s">
        <v>228</v>
      </c>
      <c r="E104" s="19" t="s">
        <v>229</v>
      </c>
      <c r="F104" s="19" t="s">
        <v>230</v>
      </c>
      <c r="G104" s="74"/>
      <c r="H104" s="74"/>
      <c r="I104" s="74"/>
      <c r="J104" s="74"/>
      <c r="K104" s="74"/>
    </row>
    <row r="105" spans="2:11" ht="50" customHeight="1" x14ac:dyDescent="0.2">
      <c r="B105" s="14">
        <v>103</v>
      </c>
      <c r="C105" s="35" t="s">
        <v>681</v>
      </c>
      <c r="D105" s="19" t="s">
        <v>228</v>
      </c>
      <c r="E105" s="19" t="s">
        <v>229</v>
      </c>
      <c r="F105" s="19" t="s">
        <v>230</v>
      </c>
      <c r="G105" s="74"/>
      <c r="H105" s="74"/>
      <c r="I105" s="74"/>
      <c r="J105" s="74"/>
      <c r="K105" s="74"/>
    </row>
    <row r="106" spans="2:11" ht="50" customHeight="1" x14ac:dyDescent="0.2">
      <c r="B106" s="14">
        <v>104</v>
      </c>
      <c r="C106" s="35" t="s">
        <v>682</v>
      </c>
      <c r="D106" s="19" t="s">
        <v>228</v>
      </c>
      <c r="E106" s="19" t="s">
        <v>229</v>
      </c>
      <c r="F106" s="19" t="s">
        <v>230</v>
      </c>
      <c r="G106" s="74"/>
      <c r="H106" s="74"/>
      <c r="I106" s="74"/>
      <c r="J106" s="74"/>
      <c r="K106" s="74"/>
    </row>
    <row r="107" spans="2:11" ht="50" customHeight="1" x14ac:dyDescent="0.2">
      <c r="B107" s="14">
        <v>105</v>
      </c>
      <c r="C107" s="35" t="s">
        <v>673</v>
      </c>
      <c r="D107" s="19" t="s">
        <v>228</v>
      </c>
      <c r="E107" s="19" t="s">
        <v>231</v>
      </c>
      <c r="F107" s="19" t="s">
        <v>232</v>
      </c>
      <c r="G107" s="74"/>
      <c r="H107" s="74"/>
      <c r="I107" s="74"/>
      <c r="J107" s="74"/>
      <c r="K107" s="74"/>
    </row>
    <row r="108" spans="2:11" ht="50" customHeight="1" x14ac:dyDescent="0.2">
      <c r="B108" s="14">
        <v>106</v>
      </c>
      <c r="C108" s="35" t="s">
        <v>674</v>
      </c>
      <c r="D108" s="19" t="s">
        <v>228</v>
      </c>
      <c r="E108" s="19" t="s">
        <v>231</v>
      </c>
      <c r="F108" s="19" t="s">
        <v>232</v>
      </c>
      <c r="G108" s="74"/>
      <c r="H108" s="74"/>
      <c r="I108" s="74"/>
      <c r="J108" s="74"/>
      <c r="K108" s="74"/>
    </row>
    <row r="109" spans="2:11" ht="50" customHeight="1" x14ac:dyDescent="0.2">
      <c r="B109" s="14">
        <v>107</v>
      </c>
      <c r="C109" s="35" t="s">
        <v>675</v>
      </c>
      <c r="D109" s="19" t="s">
        <v>228</v>
      </c>
      <c r="E109" s="19" t="s">
        <v>231</v>
      </c>
      <c r="F109" s="19" t="s">
        <v>232</v>
      </c>
      <c r="G109" s="74"/>
      <c r="H109" s="74"/>
      <c r="I109" s="74"/>
      <c r="J109" s="74"/>
      <c r="K109" s="74"/>
    </row>
    <row r="110" spans="2:11" ht="50" customHeight="1" x14ac:dyDescent="0.2">
      <c r="B110" s="14">
        <v>108</v>
      </c>
      <c r="C110" s="35" t="s">
        <v>676</v>
      </c>
      <c r="D110" s="19" t="s">
        <v>228</v>
      </c>
      <c r="E110" s="19" t="s">
        <v>231</v>
      </c>
      <c r="F110" s="19" t="s">
        <v>232</v>
      </c>
      <c r="G110" s="74"/>
      <c r="H110" s="74"/>
      <c r="I110" s="74"/>
      <c r="J110" s="74"/>
      <c r="K110" s="74"/>
    </row>
    <row r="111" spans="2:11" ht="50" customHeight="1" x14ac:dyDescent="0.2">
      <c r="B111" s="14">
        <v>109</v>
      </c>
      <c r="C111" s="35" t="s">
        <v>677</v>
      </c>
      <c r="D111" s="19" t="s">
        <v>228</v>
      </c>
      <c r="E111" s="19" t="s">
        <v>231</v>
      </c>
      <c r="F111" s="19" t="s">
        <v>232</v>
      </c>
      <c r="G111" s="74"/>
      <c r="H111" s="74"/>
      <c r="I111" s="74"/>
      <c r="J111" s="74"/>
      <c r="K111" s="74"/>
    </row>
    <row r="112" spans="2:11" ht="50" customHeight="1" x14ac:dyDescent="0.2">
      <c r="B112" s="14">
        <v>110</v>
      </c>
      <c r="C112" s="35" t="s">
        <v>678</v>
      </c>
      <c r="D112" s="19" t="s">
        <v>228</v>
      </c>
      <c r="E112" s="19" t="s">
        <v>231</v>
      </c>
      <c r="F112" s="19" t="s">
        <v>232</v>
      </c>
      <c r="G112" s="74"/>
      <c r="H112" s="74"/>
      <c r="I112" s="74"/>
      <c r="J112" s="74"/>
      <c r="K112" s="74"/>
    </row>
    <row r="113" spans="2:11" ht="50" customHeight="1" x14ac:dyDescent="0.2">
      <c r="B113" s="14">
        <v>111</v>
      </c>
      <c r="C113" s="35" t="s">
        <v>679</v>
      </c>
      <c r="D113" s="19" t="s">
        <v>228</v>
      </c>
      <c r="E113" s="19" t="s">
        <v>231</v>
      </c>
      <c r="F113" s="19" t="s">
        <v>232</v>
      </c>
      <c r="G113" s="74"/>
      <c r="H113" s="74"/>
      <c r="I113" s="74"/>
      <c r="J113" s="74"/>
      <c r="K113" s="74"/>
    </row>
    <row r="114" spans="2:11" ht="50" customHeight="1" x14ac:dyDescent="0.2">
      <c r="B114" s="14">
        <v>112</v>
      </c>
      <c r="C114" s="35" t="s">
        <v>633</v>
      </c>
      <c r="D114" s="19" t="s">
        <v>228</v>
      </c>
      <c r="E114" s="19" t="s">
        <v>231</v>
      </c>
      <c r="F114" s="19" t="s">
        <v>232</v>
      </c>
      <c r="G114" s="74"/>
      <c r="H114" s="74"/>
      <c r="I114" s="74"/>
      <c r="J114" s="74"/>
      <c r="K114" s="74"/>
    </row>
    <row r="115" spans="2:11" ht="50" customHeight="1" x14ac:dyDescent="0.2">
      <c r="B115" s="14">
        <v>113</v>
      </c>
      <c r="C115" s="35" t="s">
        <v>680</v>
      </c>
      <c r="D115" s="19" t="s">
        <v>228</v>
      </c>
      <c r="E115" s="19" t="s">
        <v>231</v>
      </c>
      <c r="F115" s="19" t="s">
        <v>232</v>
      </c>
      <c r="G115" s="74"/>
      <c r="H115" s="74"/>
      <c r="I115" s="74"/>
      <c r="J115" s="74"/>
      <c r="K115" s="74"/>
    </row>
    <row r="116" spans="2:11" ht="50" customHeight="1" x14ac:dyDescent="0.2">
      <c r="B116" s="14">
        <v>114</v>
      </c>
      <c r="C116" s="35" t="s">
        <v>681</v>
      </c>
      <c r="D116" s="19" t="s">
        <v>228</v>
      </c>
      <c r="E116" s="19" t="s">
        <v>231</v>
      </c>
      <c r="F116" s="19" t="s">
        <v>232</v>
      </c>
      <c r="G116" s="74"/>
      <c r="H116" s="74"/>
      <c r="I116" s="74"/>
      <c r="J116" s="74"/>
      <c r="K116" s="74"/>
    </row>
    <row r="117" spans="2:11" ht="50" customHeight="1" x14ac:dyDescent="0.2">
      <c r="B117" s="14">
        <v>115</v>
      </c>
      <c r="C117" s="35" t="s">
        <v>682</v>
      </c>
      <c r="D117" s="19" t="s">
        <v>228</v>
      </c>
      <c r="E117" s="19" t="s">
        <v>231</v>
      </c>
      <c r="F117" s="19" t="s">
        <v>232</v>
      </c>
      <c r="G117" s="74"/>
      <c r="H117" s="74"/>
      <c r="I117" s="74"/>
      <c r="J117" s="74"/>
      <c r="K117" s="74"/>
    </row>
    <row r="118" spans="2:11" ht="50" customHeight="1" x14ac:dyDescent="0.2">
      <c r="B118" s="14">
        <v>116</v>
      </c>
      <c r="C118" s="35" t="s">
        <v>673</v>
      </c>
      <c r="D118" s="19" t="s">
        <v>233</v>
      </c>
      <c r="E118" s="19" t="s">
        <v>234</v>
      </c>
      <c r="F118" s="19" t="s">
        <v>235</v>
      </c>
      <c r="G118" s="74"/>
      <c r="H118" s="74"/>
      <c r="I118" s="74"/>
      <c r="J118" s="74"/>
      <c r="K118" s="74"/>
    </row>
    <row r="119" spans="2:11" ht="50" customHeight="1" x14ac:dyDescent="0.2">
      <c r="B119" s="14">
        <v>117</v>
      </c>
      <c r="C119" s="35" t="s">
        <v>674</v>
      </c>
      <c r="D119" s="19" t="s">
        <v>233</v>
      </c>
      <c r="E119" s="19" t="s">
        <v>234</v>
      </c>
      <c r="F119" s="19" t="s">
        <v>235</v>
      </c>
      <c r="G119" s="74"/>
      <c r="H119" s="74"/>
      <c r="I119" s="74"/>
      <c r="J119" s="74"/>
      <c r="K119" s="74"/>
    </row>
    <row r="120" spans="2:11" ht="50" customHeight="1" x14ac:dyDescent="0.2">
      <c r="B120" s="14">
        <v>118</v>
      </c>
      <c r="C120" s="35" t="s">
        <v>675</v>
      </c>
      <c r="D120" s="19" t="s">
        <v>233</v>
      </c>
      <c r="E120" s="19" t="s">
        <v>234</v>
      </c>
      <c r="F120" s="19" t="s">
        <v>235</v>
      </c>
      <c r="G120" s="74"/>
      <c r="H120" s="74"/>
      <c r="I120" s="74"/>
      <c r="J120" s="74"/>
      <c r="K120" s="74"/>
    </row>
    <row r="121" spans="2:11" ht="50" customHeight="1" x14ac:dyDescent="0.2">
      <c r="B121" s="14">
        <v>119</v>
      </c>
      <c r="C121" s="35" t="s">
        <v>676</v>
      </c>
      <c r="D121" s="19" t="s">
        <v>233</v>
      </c>
      <c r="E121" s="19" t="s">
        <v>234</v>
      </c>
      <c r="F121" s="19" t="s">
        <v>235</v>
      </c>
      <c r="G121" s="74"/>
      <c r="H121" s="74"/>
      <c r="I121" s="74"/>
      <c r="J121" s="74"/>
      <c r="K121" s="74"/>
    </row>
    <row r="122" spans="2:11" ht="50" customHeight="1" x14ac:dyDescent="0.2">
      <c r="B122" s="14">
        <v>120</v>
      </c>
      <c r="C122" s="35" t="s">
        <v>677</v>
      </c>
      <c r="D122" s="19" t="s">
        <v>233</v>
      </c>
      <c r="E122" s="19" t="s">
        <v>234</v>
      </c>
      <c r="F122" s="19" t="s">
        <v>235</v>
      </c>
      <c r="G122" s="74"/>
      <c r="H122" s="74"/>
      <c r="I122" s="74"/>
      <c r="J122" s="74"/>
      <c r="K122" s="74"/>
    </row>
    <row r="123" spans="2:11" ht="50" customHeight="1" x14ac:dyDescent="0.2">
      <c r="B123" s="14">
        <v>121</v>
      </c>
      <c r="C123" s="35" t="s">
        <v>678</v>
      </c>
      <c r="D123" s="19" t="s">
        <v>233</v>
      </c>
      <c r="E123" s="19" t="s">
        <v>234</v>
      </c>
      <c r="F123" s="19" t="s">
        <v>235</v>
      </c>
      <c r="G123" s="74"/>
      <c r="H123" s="74"/>
      <c r="I123" s="74"/>
      <c r="J123" s="74"/>
      <c r="K123" s="74"/>
    </row>
    <row r="124" spans="2:11" ht="50" customHeight="1" x14ac:dyDescent="0.2">
      <c r="B124" s="14">
        <v>122</v>
      </c>
      <c r="C124" s="35" t="s">
        <v>679</v>
      </c>
      <c r="D124" s="19" t="s">
        <v>233</v>
      </c>
      <c r="E124" s="19" t="s">
        <v>234</v>
      </c>
      <c r="F124" s="19" t="s">
        <v>235</v>
      </c>
      <c r="G124" s="74"/>
      <c r="H124" s="74"/>
      <c r="I124" s="74"/>
      <c r="J124" s="74"/>
      <c r="K124" s="74"/>
    </row>
    <row r="125" spans="2:11" ht="50" customHeight="1" x14ac:dyDescent="0.2">
      <c r="B125" s="14">
        <v>123</v>
      </c>
      <c r="C125" s="35" t="s">
        <v>633</v>
      </c>
      <c r="D125" s="19" t="s">
        <v>233</v>
      </c>
      <c r="E125" s="19" t="s">
        <v>234</v>
      </c>
      <c r="F125" s="19" t="s">
        <v>235</v>
      </c>
      <c r="G125" s="74"/>
      <c r="H125" s="74"/>
      <c r="I125" s="74"/>
      <c r="J125" s="74"/>
      <c r="K125" s="74"/>
    </row>
    <row r="126" spans="2:11" ht="50" customHeight="1" x14ac:dyDescent="0.2">
      <c r="B126" s="14">
        <v>124</v>
      </c>
      <c r="C126" s="35" t="s">
        <v>680</v>
      </c>
      <c r="D126" s="19" t="s">
        <v>233</v>
      </c>
      <c r="E126" s="19" t="s">
        <v>234</v>
      </c>
      <c r="F126" s="19" t="s">
        <v>235</v>
      </c>
      <c r="G126" s="74"/>
      <c r="H126" s="74"/>
      <c r="I126" s="74"/>
      <c r="J126" s="74"/>
      <c r="K126" s="74"/>
    </row>
    <row r="127" spans="2:11" ht="50" customHeight="1" x14ac:dyDescent="0.2">
      <c r="B127" s="14">
        <v>125</v>
      </c>
      <c r="C127" s="35" t="s">
        <v>681</v>
      </c>
      <c r="D127" s="19" t="s">
        <v>233</v>
      </c>
      <c r="E127" s="19" t="s">
        <v>234</v>
      </c>
      <c r="F127" s="19" t="s">
        <v>235</v>
      </c>
      <c r="G127" s="74"/>
      <c r="H127" s="74"/>
      <c r="I127" s="74"/>
      <c r="J127" s="74"/>
      <c r="K127" s="74"/>
    </row>
    <row r="128" spans="2:11" ht="50" customHeight="1" x14ac:dyDescent="0.2">
      <c r="B128" s="14">
        <v>126</v>
      </c>
      <c r="C128" s="35" t="s">
        <v>682</v>
      </c>
      <c r="D128" s="19" t="s">
        <v>233</v>
      </c>
      <c r="E128" s="19" t="s">
        <v>234</v>
      </c>
      <c r="F128" s="19" t="s">
        <v>235</v>
      </c>
      <c r="G128" s="74"/>
      <c r="H128" s="74"/>
      <c r="I128" s="74"/>
      <c r="J128" s="74"/>
      <c r="K128" s="74"/>
    </row>
    <row r="129" spans="2:11" ht="50" customHeight="1" x14ac:dyDescent="0.2">
      <c r="B129" s="14">
        <v>127</v>
      </c>
      <c r="C129" s="35" t="s">
        <v>673</v>
      </c>
      <c r="D129" s="19" t="s">
        <v>236</v>
      </c>
      <c r="E129" s="19" t="s">
        <v>237</v>
      </c>
      <c r="F129" s="19" t="s">
        <v>238</v>
      </c>
      <c r="G129" s="74"/>
      <c r="H129" s="74"/>
      <c r="I129" s="74"/>
      <c r="J129" s="74"/>
      <c r="K129" s="74"/>
    </row>
    <row r="130" spans="2:11" ht="50" customHeight="1" x14ac:dyDescent="0.2">
      <c r="B130" s="14">
        <v>128</v>
      </c>
      <c r="C130" s="35" t="s">
        <v>674</v>
      </c>
      <c r="D130" s="19" t="s">
        <v>236</v>
      </c>
      <c r="E130" s="19" t="s">
        <v>237</v>
      </c>
      <c r="F130" s="19" t="s">
        <v>238</v>
      </c>
      <c r="G130" s="74"/>
      <c r="H130" s="74"/>
      <c r="I130" s="74"/>
      <c r="J130" s="74"/>
      <c r="K130" s="74"/>
    </row>
    <row r="131" spans="2:11" ht="50" customHeight="1" x14ac:dyDescent="0.2">
      <c r="B131" s="14">
        <v>129</v>
      </c>
      <c r="C131" s="35" t="s">
        <v>675</v>
      </c>
      <c r="D131" s="19" t="s">
        <v>236</v>
      </c>
      <c r="E131" s="19" t="s">
        <v>237</v>
      </c>
      <c r="F131" s="19" t="s">
        <v>238</v>
      </c>
      <c r="G131" s="74"/>
      <c r="H131" s="74"/>
      <c r="I131" s="74"/>
      <c r="J131" s="74"/>
      <c r="K131" s="74"/>
    </row>
    <row r="132" spans="2:11" ht="50" customHeight="1" x14ac:dyDescent="0.2">
      <c r="B132" s="14">
        <v>130</v>
      </c>
      <c r="C132" s="35" t="s">
        <v>676</v>
      </c>
      <c r="D132" s="19" t="s">
        <v>236</v>
      </c>
      <c r="E132" s="19" t="s">
        <v>237</v>
      </c>
      <c r="F132" s="19" t="s">
        <v>238</v>
      </c>
      <c r="G132" s="74"/>
      <c r="H132" s="74"/>
      <c r="I132" s="74"/>
      <c r="J132" s="74"/>
      <c r="K132" s="74"/>
    </row>
    <row r="133" spans="2:11" ht="50" customHeight="1" x14ac:dyDescent="0.2">
      <c r="B133" s="14">
        <v>131</v>
      </c>
      <c r="C133" s="35" t="s">
        <v>677</v>
      </c>
      <c r="D133" s="19" t="s">
        <v>236</v>
      </c>
      <c r="E133" s="19" t="s">
        <v>237</v>
      </c>
      <c r="F133" s="19" t="s">
        <v>238</v>
      </c>
      <c r="G133" s="74"/>
      <c r="H133" s="74"/>
      <c r="I133" s="74"/>
      <c r="J133" s="74"/>
      <c r="K133" s="74"/>
    </row>
    <row r="134" spans="2:11" ht="50" customHeight="1" x14ac:dyDescent="0.2">
      <c r="B134" s="14">
        <v>132</v>
      </c>
      <c r="C134" s="35" t="s">
        <v>678</v>
      </c>
      <c r="D134" s="19" t="s">
        <v>236</v>
      </c>
      <c r="E134" s="19" t="s">
        <v>237</v>
      </c>
      <c r="F134" s="19" t="s">
        <v>238</v>
      </c>
      <c r="G134" s="74"/>
      <c r="H134" s="74"/>
      <c r="I134" s="74"/>
      <c r="J134" s="74"/>
      <c r="K134" s="74"/>
    </row>
    <row r="135" spans="2:11" ht="50" customHeight="1" x14ac:dyDescent="0.2">
      <c r="B135" s="14">
        <v>133</v>
      </c>
      <c r="C135" s="35" t="s">
        <v>679</v>
      </c>
      <c r="D135" s="19" t="s">
        <v>236</v>
      </c>
      <c r="E135" s="19" t="s">
        <v>237</v>
      </c>
      <c r="F135" s="19" t="s">
        <v>238</v>
      </c>
      <c r="G135" s="74"/>
      <c r="H135" s="74"/>
      <c r="I135" s="74"/>
      <c r="J135" s="74"/>
      <c r="K135" s="74"/>
    </row>
    <row r="136" spans="2:11" ht="50" customHeight="1" x14ac:dyDescent="0.2">
      <c r="B136" s="14">
        <v>134</v>
      </c>
      <c r="C136" s="35" t="s">
        <v>633</v>
      </c>
      <c r="D136" s="19" t="s">
        <v>236</v>
      </c>
      <c r="E136" s="19" t="s">
        <v>237</v>
      </c>
      <c r="F136" s="19" t="s">
        <v>238</v>
      </c>
      <c r="G136" s="74"/>
      <c r="H136" s="74"/>
      <c r="I136" s="74"/>
      <c r="J136" s="74"/>
      <c r="K136" s="74"/>
    </row>
    <row r="137" spans="2:11" ht="50" customHeight="1" x14ac:dyDescent="0.2">
      <c r="B137" s="14">
        <v>135</v>
      </c>
      <c r="C137" s="35" t="s">
        <v>680</v>
      </c>
      <c r="D137" s="19" t="s">
        <v>236</v>
      </c>
      <c r="E137" s="19" t="s">
        <v>237</v>
      </c>
      <c r="F137" s="19" t="s">
        <v>238</v>
      </c>
      <c r="G137" s="74"/>
      <c r="H137" s="74"/>
      <c r="I137" s="74"/>
      <c r="J137" s="74"/>
      <c r="K137" s="74"/>
    </row>
    <row r="138" spans="2:11" ht="50" customHeight="1" x14ac:dyDescent="0.2">
      <c r="B138" s="14">
        <v>136</v>
      </c>
      <c r="C138" s="35" t="s">
        <v>681</v>
      </c>
      <c r="D138" s="19" t="s">
        <v>236</v>
      </c>
      <c r="E138" s="19" t="s">
        <v>237</v>
      </c>
      <c r="F138" s="19" t="s">
        <v>238</v>
      </c>
      <c r="G138" s="74"/>
      <c r="H138" s="74"/>
      <c r="I138" s="74"/>
      <c r="J138" s="74"/>
      <c r="K138" s="74"/>
    </row>
    <row r="139" spans="2:11" ht="50" customHeight="1" x14ac:dyDescent="0.2">
      <c r="B139" s="14">
        <v>137</v>
      </c>
      <c r="C139" s="35" t="s">
        <v>682</v>
      </c>
      <c r="D139" s="19" t="s">
        <v>236</v>
      </c>
      <c r="E139" s="19" t="s">
        <v>237</v>
      </c>
      <c r="F139" s="19" t="s">
        <v>238</v>
      </c>
      <c r="G139" s="74"/>
      <c r="H139" s="74"/>
      <c r="I139" s="74"/>
      <c r="J139" s="74"/>
      <c r="K139" s="74"/>
    </row>
    <row r="140" spans="2:11" ht="50" customHeight="1" x14ac:dyDescent="0.2">
      <c r="B140" s="14">
        <v>138</v>
      </c>
      <c r="C140" s="35" t="s">
        <v>683</v>
      </c>
      <c r="D140" s="19" t="s">
        <v>239</v>
      </c>
      <c r="E140" s="19" t="s">
        <v>240</v>
      </c>
      <c r="F140" s="19" t="s">
        <v>241</v>
      </c>
      <c r="G140" s="74"/>
      <c r="H140" s="74"/>
      <c r="I140" s="74"/>
      <c r="J140" s="74"/>
      <c r="K140" s="74"/>
    </row>
    <row r="141" spans="2:11" ht="50" customHeight="1" x14ac:dyDescent="0.2">
      <c r="B141" s="14">
        <v>139</v>
      </c>
      <c r="C141" s="35" t="s">
        <v>684</v>
      </c>
      <c r="D141" s="19" t="s">
        <v>239</v>
      </c>
      <c r="E141" s="19" t="s">
        <v>240</v>
      </c>
      <c r="F141" s="19" t="s">
        <v>241</v>
      </c>
      <c r="G141" s="74"/>
      <c r="H141" s="74"/>
      <c r="I141" s="74"/>
      <c r="J141" s="74"/>
      <c r="K141" s="74"/>
    </row>
    <row r="142" spans="2:11" ht="50" customHeight="1" x14ac:dyDescent="0.2">
      <c r="B142" s="14">
        <v>140</v>
      </c>
      <c r="C142" s="35" t="s">
        <v>685</v>
      </c>
      <c r="D142" s="19" t="s">
        <v>239</v>
      </c>
      <c r="E142" s="19" t="s">
        <v>240</v>
      </c>
      <c r="F142" s="19" t="s">
        <v>241</v>
      </c>
      <c r="G142" s="74"/>
      <c r="H142" s="74"/>
      <c r="I142" s="74"/>
      <c r="J142" s="74"/>
      <c r="K142" s="74"/>
    </row>
    <row r="143" spans="2:11" ht="50" customHeight="1" x14ac:dyDescent="0.2">
      <c r="B143" s="14">
        <v>141</v>
      </c>
      <c r="C143" s="35" t="s">
        <v>686</v>
      </c>
      <c r="D143" s="19" t="s">
        <v>239</v>
      </c>
      <c r="E143" s="19" t="s">
        <v>240</v>
      </c>
      <c r="F143" s="19" t="s">
        <v>241</v>
      </c>
      <c r="G143" s="74"/>
      <c r="H143" s="74"/>
      <c r="I143" s="74"/>
      <c r="J143" s="74"/>
      <c r="K143" s="74"/>
    </row>
    <row r="144" spans="2:11" ht="50" customHeight="1" x14ac:dyDescent="0.2">
      <c r="B144" s="14">
        <v>142</v>
      </c>
      <c r="C144" s="35" t="s">
        <v>683</v>
      </c>
      <c r="D144" s="19" t="s">
        <v>242</v>
      </c>
      <c r="E144" s="19" t="s">
        <v>243</v>
      </c>
      <c r="F144" s="19" t="s">
        <v>244</v>
      </c>
      <c r="G144" s="74"/>
      <c r="H144" s="74"/>
      <c r="I144" s="74"/>
      <c r="J144" s="74"/>
      <c r="K144" s="74"/>
    </row>
    <row r="145" spans="2:11" ht="50" customHeight="1" x14ac:dyDescent="0.2">
      <c r="B145" s="14">
        <v>143</v>
      </c>
      <c r="C145" s="35" t="s">
        <v>684</v>
      </c>
      <c r="D145" s="19" t="s">
        <v>242</v>
      </c>
      <c r="E145" s="19" t="s">
        <v>243</v>
      </c>
      <c r="F145" s="19" t="s">
        <v>244</v>
      </c>
      <c r="G145" s="74"/>
      <c r="H145" s="74"/>
      <c r="I145" s="74"/>
      <c r="J145" s="74"/>
      <c r="K145" s="74"/>
    </row>
    <row r="146" spans="2:11" ht="50" customHeight="1" x14ac:dyDescent="0.2">
      <c r="B146" s="14">
        <v>144</v>
      </c>
      <c r="C146" s="35" t="s">
        <v>685</v>
      </c>
      <c r="D146" s="19" t="s">
        <v>242</v>
      </c>
      <c r="E146" s="19" t="s">
        <v>243</v>
      </c>
      <c r="F146" s="19" t="s">
        <v>244</v>
      </c>
      <c r="G146" s="74"/>
      <c r="H146" s="74"/>
      <c r="I146" s="74"/>
      <c r="J146" s="74"/>
      <c r="K146" s="74"/>
    </row>
    <row r="147" spans="2:11" ht="50" customHeight="1" x14ac:dyDescent="0.2">
      <c r="B147" s="14">
        <v>145</v>
      </c>
      <c r="C147" s="35" t="s">
        <v>686</v>
      </c>
      <c r="D147" s="19" t="s">
        <v>242</v>
      </c>
      <c r="E147" s="19" t="s">
        <v>243</v>
      </c>
      <c r="F147" s="19" t="s">
        <v>244</v>
      </c>
      <c r="G147" s="74"/>
      <c r="H147" s="74"/>
      <c r="I147" s="74"/>
      <c r="J147" s="74"/>
      <c r="K147" s="74"/>
    </row>
    <row r="148" spans="2:11" ht="50" customHeight="1" x14ac:dyDescent="0.2">
      <c r="B148" s="14">
        <v>146</v>
      </c>
      <c r="C148" s="35" t="s">
        <v>683</v>
      </c>
      <c r="D148" s="19" t="s">
        <v>245</v>
      </c>
      <c r="E148" s="19" t="s">
        <v>246</v>
      </c>
      <c r="F148" s="19" t="s">
        <v>247</v>
      </c>
      <c r="G148" s="74"/>
      <c r="H148" s="74"/>
      <c r="I148" s="74"/>
      <c r="J148" s="74"/>
      <c r="K148" s="74"/>
    </row>
    <row r="149" spans="2:11" ht="50" customHeight="1" x14ac:dyDescent="0.2">
      <c r="B149" s="14">
        <v>147</v>
      </c>
      <c r="C149" s="35" t="s">
        <v>684</v>
      </c>
      <c r="D149" s="19" t="s">
        <v>245</v>
      </c>
      <c r="E149" s="19" t="s">
        <v>246</v>
      </c>
      <c r="F149" s="19" t="s">
        <v>247</v>
      </c>
      <c r="G149" s="74"/>
      <c r="H149" s="74"/>
      <c r="I149" s="74"/>
      <c r="J149" s="74"/>
      <c r="K149" s="74"/>
    </row>
    <row r="150" spans="2:11" ht="50" customHeight="1" x14ac:dyDescent="0.2">
      <c r="B150" s="14">
        <v>148</v>
      </c>
      <c r="C150" s="35" t="s">
        <v>685</v>
      </c>
      <c r="D150" s="19" t="s">
        <v>245</v>
      </c>
      <c r="E150" s="19" t="s">
        <v>246</v>
      </c>
      <c r="F150" s="19" t="s">
        <v>247</v>
      </c>
      <c r="G150" s="74"/>
      <c r="H150" s="74"/>
      <c r="I150" s="74"/>
      <c r="J150" s="74"/>
      <c r="K150" s="74"/>
    </row>
    <row r="151" spans="2:11" ht="50" customHeight="1" x14ac:dyDescent="0.2">
      <c r="B151" s="14">
        <v>149</v>
      </c>
      <c r="C151" s="35" t="s">
        <v>686</v>
      </c>
      <c r="D151" s="19" t="s">
        <v>245</v>
      </c>
      <c r="E151" s="19" t="s">
        <v>246</v>
      </c>
      <c r="F151" s="19" t="s">
        <v>247</v>
      </c>
      <c r="G151" s="74"/>
      <c r="H151" s="74"/>
      <c r="I151" s="74"/>
      <c r="J151" s="74"/>
      <c r="K151" s="74"/>
    </row>
    <row r="152" spans="2:11" ht="50" customHeight="1" x14ac:dyDescent="0.2">
      <c r="B152" s="14">
        <v>150</v>
      </c>
      <c r="C152" s="35" t="s">
        <v>683</v>
      </c>
      <c r="D152" s="19" t="s">
        <v>248</v>
      </c>
      <c r="E152" s="19" t="s">
        <v>249</v>
      </c>
      <c r="F152" s="19" t="s">
        <v>250</v>
      </c>
      <c r="G152" s="74"/>
      <c r="H152" s="74"/>
      <c r="I152" s="74"/>
      <c r="J152" s="74"/>
      <c r="K152" s="74"/>
    </row>
    <row r="153" spans="2:11" ht="50" customHeight="1" x14ac:dyDescent="0.2">
      <c r="B153" s="14">
        <v>151</v>
      </c>
      <c r="C153" s="35" t="s">
        <v>684</v>
      </c>
      <c r="D153" s="19" t="s">
        <v>248</v>
      </c>
      <c r="E153" s="19" t="s">
        <v>249</v>
      </c>
      <c r="F153" s="19" t="s">
        <v>250</v>
      </c>
      <c r="G153" s="74"/>
      <c r="H153" s="74"/>
      <c r="I153" s="74"/>
      <c r="J153" s="74"/>
      <c r="K153" s="74"/>
    </row>
    <row r="154" spans="2:11" ht="50" customHeight="1" x14ac:dyDescent="0.2">
      <c r="B154" s="14">
        <v>152</v>
      </c>
      <c r="C154" s="35" t="s">
        <v>685</v>
      </c>
      <c r="D154" s="19" t="s">
        <v>248</v>
      </c>
      <c r="E154" s="19" t="s">
        <v>249</v>
      </c>
      <c r="F154" s="19" t="s">
        <v>250</v>
      </c>
      <c r="G154" s="74"/>
      <c r="H154" s="74"/>
      <c r="I154" s="74"/>
      <c r="J154" s="74"/>
      <c r="K154" s="74"/>
    </row>
    <row r="155" spans="2:11" ht="50" customHeight="1" x14ac:dyDescent="0.2">
      <c r="B155" s="14">
        <v>153</v>
      </c>
      <c r="C155" s="35" t="s">
        <v>686</v>
      </c>
      <c r="D155" s="19" t="s">
        <v>248</v>
      </c>
      <c r="E155" s="19" t="s">
        <v>249</v>
      </c>
      <c r="F155" s="19" t="s">
        <v>250</v>
      </c>
      <c r="G155" s="74"/>
      <c r="H155" s="74"/>
      <c r="I155" s="74"/>
      <c r="J155" s="74"/>
      <c r="K155" s="74"/>
    </row>
    <row r="156" spans="2:11" ht="50" customHeight="1" x14ac:dyDescent="0.2">
      <c r="B156" s="14">
        <v>154</v>
      </c>
      <c r="C156" s="35" t="s">
        <v>687</v>
      </c>
      <c r="D156" s="19" t="s">
        <v>251</v>
      </c>
      <c r="E156" s="19" t="s">
        <v>252</v>
      </c>
      <c r="F156" s="19" t="s">
        <v>253</v>
      </c>
      <c r="G156" s="74"/>
      <c r="H156" s="74"/>
      <c r="I156" s="74"/>
      <c r="J156" s="74"/>
      <c r="K156" s="74"/>
    </row>
    <row r="157" spans="2:11" ht="50" customHeight="1" x14ac:dyDescent="0.2">
      <c r="B157" s="14">
        <v>155</v>
      </c>
      <c r="C157" s="35" t="s">
        <v>629</v>
      </c>
      <c r="D157" s="19" t="s">
        <v>251</v>
      </c>
      <c r="E157" s="19" t="s">
        <v>252</v>
      </c>
      <c r="F157" s="19" t="s">
        <v>253</v>
      </c>
      <c r="G157" s="74"/>
      <c r="H157" s="74"/>
      <c r="I157" s="74"/>
      <c r="J157" s="74"/>
      <c r="K157" s="74"/>
    </row>
    <row r="158" spans="2:11" ht="50" customHeight="1" x14ac:dyDescent="0.2">
      <c r="B158" s="14">
        <v>156</v>
      </c>
      <c r="C158" s="35" t="s">
        <v>688</v>
      </c>
      <c r="D158" s="19" t="s">
        <v>251</v>
      </c>
      <c r="E158" s="19" t="s">
        <v>252</v>
      </c>
      <c r="F158" s="19" t="s">
        <v>253</v>
      </c>
      <c r="G158" s="74"/>
      <c r="H158" s="74"/>
      <c r="I158" s="74"/>
      <c r="J158" s="74"/>
      <c r="K158" s="74"/>
    </row>
    <row r="159" spans="2:11" ht="50" customHeight="1" x14ac:dyDescent="0.2">
      <c r="B159" s="14">
        <v>157</v>
      </c>
      <c r="C159" s="35" t="s">
        <v>689</v>
      </c>
      <c r="D159" s="19" t="s">
        <v>251</v>
      </c>
      <c r="E159" s="19" t="s">
        <v>252</v>
      </c>
      <c r="F159" s="19" t="s">
        <v>253</v>
      </c>
      <c r="G159" s="74"/>
      <c r="H159" s="74"/>
      <c r="I159" s="74"/>
      <c r="J159" s="74"/>
      <c r="K159" s="74"/>
    </row>
    <row r="160" spans="2:11" ht="50" customHeight="1" x14ac:dyDescent="0.2">
      <c r="B160" s="14">
        <v>158</v>
      </c>
      <c r="C160" s="35" t="s">
        <v>690</v>
      </c>
      <c r="D160" s="19" t="s">
        <v>251</v>
      </c>
      <c r="E160" s="19" t="s">
        <v>252</v>
      </c>
      <c r="F160" s="19" t="s">
        <v>253</v>
      </c>
      <c r="G160" s="74"/>
      <c r="H160" s="74"/>
      <c r="I160" s="74"/>
      <c r="J160" s="74"/>
      <c r="K160" s="74"/>
    </row>
    <row r="161" spans="2:11" ht="50" customHeight="1" x14ac:dyDescent="0.2">
      <c r="B161" s="14">
        <v>159</v>
      </c>
      <c r="C161" s="35" t="s">
        <v>687</v>
      </c>
      <c r="D161" s="19" t="s">
        <v>254</v>
      </c>
      <c r="E161" s="19" t="s">
        <v>255</v>
      </c>
      <c r="F161" s="19" t="s">
        <v>256</v>
      </c>
      <c r="G161" s="74"/>
      <c r="H161" s="74"/>
      <c r="I161" s="74"/>
      <c r="J161" s="74"/>
      <c r="K161" s="74"/>
    </row>
    <row r="162" spans="2:11" ht="50" customHeight="1" x14ac:dyDescent="0.2">
      <c r="B162" s="14">
        <v>160</v>
      </c>
      <c r="C162" s="35" t="s">
        <v>629</v>
      </c>
      <c r="D162" s="19" t="s">
        <v>254</v>
      </c>
      <c r="E162" s="19" t="s">
        <v>255</v>
      </c>
      <c r="F162" s="19" t="s">
        <v>256</v>
      </c>
      <c r="G162" s="74"/>
      <c r="H162" s="74"/>
      <c r="I162" s="74"/>
      <c r="J162" s="74"/>
      <c r="K162" s="74"/>
    </row>
    <row r="163" spans="2:11" ht="50" customHeight="1" x14ac:dyDescent="0.2">
      <c r="B163" s="14">
        <v>161</v>
      </c>
      <c r="C163" s="35" t="s">
        <v>688</v>
      </c>
      <c r="D163" s="19" t="s">
        <v>254</v>
      </c>
      <c r="E163" s="19" t="s">
        <v>255</v>
      </c>
      <c r="F163" s="19" t="s">
        <v>256</v>
      </c>
      <c r="G163" s="74"/>
      <c r="H163" s="74"/>
      <c r="I163" s="74"/>
      <c r="J163" s="74"/>
      <c r="K163" s="74"/>
    </row>
    <row r="164" spans="2:11" ht="50" customHeight="1" x14ac:dyDescent="0.2">
      <c r="B164" s="14">
        <v>162</v>
      </c>
      <c r="C164" s="35" t="s">
        <v>689</v>
      </c>
      <c r="D164" s="19" t="s">
        <v>254</v>
      </c>
      <c r="E164" s="19" t="s">
        <v>255</v>
      </c>
      <c r="F164" s="19" t="s">
        <v>256</v>
      </c>
      <c r="G164" s="74"/>
      <c r="H164" s="74"/>
      <c r="I164" s="74"/>
      <c r="J164" s="74"/>
      <c r="K164" s="74"/>
    </row>
    <row r="165" spans="2:11" ht="50" customHeight="1" x14ac:dyDescent="0.2">
      <c r="B165" s="14">
        <v>163</v>
      </c>
      <c r="C165" s="35" t="s">
        <v>690</v>
      </c>
      <c r="D165" s="19" t="s">
        <v>254</v>
      </c>
      <c r="E165" s="19" t="s">
        <v>255</v>
      </c>
      <c r="F165" s="19" t="s">
        <v>256</v>
      </c>
      <c r="G165" s="74"/>
      <c r="H165" s="74"/>
      <c r="I165" s="74"/>
      <c r="J165" s="74"/>
      <c r="K165" s="74"/>
    </row>
    <row r="166" spans="2:11" ht="50" customHeight="1" x14ac:dyDescent="0.2">
      <c r="B166" s="14">
        <v>164</v>
      </c>
      <c r="C166" s="35" t="s">
        <v>687</v>
      </c>
      <c r="D166" s="19" t="s">
        <v>257</v>
      </c>
      <c r="E166" s="19" t="s">
        <v>258</v>
      </c>
      <c r="F166" s="19" t="s">
        <v>259</v>
      </c>
      <c r="G166" s="74"/>
      <c r="H166" s="74"/>
      <c r="I166" s="74"/>
      <c r="J166" s="74"/>
      <c r="K166" s="74"/>
    </row>
    <row r="167" spans="2:11" ht="50" customHeight="1" x14ac:dyDescent="0.2">
      <c r="B167" s="14">
        <v>165</v>
      </c>
      <c r="C167" s="35" t="s">
        <v>629</v>
      </c>
      <c r="D167" s="19" t="s">
        <v>257</v>
      </c>
      <c r="E167" s="19" t="s">
        <v>258</v>
      </c>
      <c r="F167" s="19" t="s">
        <v>259</v>
      </c>
      <c r="G167" s="74"/>
      <c r="H167" s="74"/>
      <c r="I167" s="74"/>
      <c r="J167" s="74"/>
      <c r="K167" s="74"/>
    </row>
    <row r="168" spans="2:11" ht="50" customHeight="1" x14ac:dyDescent="0.2">
      <c r="B168" s="14">
        <v>166</v>
      </c>
      <c r="C168" s="35" t="s">
        <v>688</v>
      </c>
      <c r="D168" s="19" t="s">
        <v>257</v>
      </c>
      <c r="E168" s="19" t="s">
        <v>258</v>
      </c>
      <c r="F168" s="19" t="s">
        <v>259</v>
      </c>
      <c r="G168" s="74"/>
      <c r="H168" s="74"/>
      <c r="I168" s="74"/>
      <c r="J168" s="74"/>
      <c r="K168" s="74"/>
    </row>
    <row r="169" spans="2:11" ht="50" customHeight="1" x14ac:dyDescent="0.2">
      <c r="B169" s="14">
        <v>167</v>
      </c>
      <c r="C169" s="35" t="s">
        <v>689</v>
      </c>
      <c r="D169" s="19" t="s">
        <v>257</v>
      </c>
      <c r="E169" s="19" t="s">
        <v>258</v>
      </c>
      <c r="F169" s="19" t="s">
        <v>259</v>
      </c>
      <c r="G169" s="74"/>
      <c r="H169" s="74"/>
      <c r="I169" s="74"/>
      <c r="J169" s="74"/>
      <c r="K169" s="74"/>
    </row>
    <row r="170" spans="2:11" ht="50" customHeight="1" x14ac:dyDescent="0.2">
      <c r="B170" s="14">
        <v>168</v>
      </c>
      <c r="C170" s="35" t="s">
        <v>690</v>
      </c>
      <c r="D170" s="19" t="s">
        <v>257</v>
      </c>
      <c r="E170" s="19" t="s">
        <v>258</v>
      </c>
      <c r="F170" s="19" t="s">
        <v>259</v>
      </c>
      <c r="G170" s="74"/>
      <c r="H170" s="74"/>
      <c r="I170" s="74"/>
      <c r="J170" s="74"/>
      <c r="K170" s="74"/>
    </row>
    <row r="171" spans="2:11" ht="50" customHeight="1" x14ac:dyDescent="0.2">
      <c r="B171" s="14">
        <v>169</v>
      </c>
      <c r="C171" s="35" t="s">
        <v>687</v>
      </c>
      <c r="D171" s="19" t="s">
        <v>260</v>
      </c>
      <c r="E171" s="19" t="s">
        <v>261</v>
      </c>
      <c r="F171" s="19" t="s">
        <v>262</v>
      </c>
      <c r="G171" s="74"/>
      <c r="H171" s="74"/>
      <c r="I171" s="74"/>
      <c r="J171" s="74"/>
      <c r="K171" s="74"/>
    </row>
    <row r="172" spans="2:11" ht="50" customHeight="1" x14ac:dyDescent="0.2">
      <c r="B172" s="14">
        <v>170</v>
      </c>
      <c r="C172" s="35" t="s">
        <v>629</v>
      </c>
      <c r="D172" s="19" t="s">
        <v>260</v>
      </c>
      <c r="E172" s="19" t="s">
        <v>261</v>
      </c>
      <c r="F172" s="19" t="s">
        <v>262</v>
      </c>
      <c r="G172" s="74"/>
      <c r="H172" s="74"/>
      <c r="I172" s="74"/>
      <c r="J172" s="74"/>
      <c r="K172" s="74"/>
    </row>
    <row r="173" spans="2:11" ht="50" customHeight="1" x14ac:dyDescent="0.2">
      <c r="B173" s="14">
        <v>171</v>
      </c>
      <c r="C173" s="35" t="s">
        <v>688</v>
      </c>
      <c r="D173" s="19" t="s">
        <v>260</v>
      </c>
      <c r="E173" s="19" t="s">
        <v>261</v>
      </c>
      <c r="F173" s="19" t="s">
        <v>262</v>
      </c>
      <c r="G173" s="74"/>
      <c r="H173" s="74"/>
      <c r="I173" s="74"/>
      <c r="J173" s="74"/>
      <c r="K173" s="74"/>
    </row>
    <row r="174" spans="2:11" ht="50" customHeight="1" x14ac:dyDescent="0.2">
      <c r="B174" s="14">
        <v>172</v>
      </c>
      <c r="C174" s="35" t="s">
        <v>689</v>
      </c>
      <c r="D174" s="19" t="s">
        <v>260</v>
      </c>
      <c r="E174" s="19" t="s">
        <v>261</v>
      </c>
      <c r="F174" s="19" t="s">
        <v>262</v>
      </c>
      <c r="G174" s="74"/>
      <c r="H174" s="74"/>
      <c r="I174" s="74"/>
      <c r="J174" s="74"/>
      <c r="K174" s="74"/>
    </row>
    <row r="175" spans="2:11" ht="50" customHeight="1" x14ac:dyDescent="0.2">
      <c r="B175" s="14">
        <v>173</v>
      </c>
      <c r="C175" s="35" t="s">
        <v>690</v>
      </c>
      <c r="D175" s="19" t="s">
        <v>260</v>
      </c>
      <c r="E175" s="19" t="s">
        <v>261</v>
      </c>
      <c r="F175" s="19" t="s">
        <v>262</v>
      </c>
      <c r="G175" s="74"/>
      <c r="H175" s="74"/>
      <c r="I175" s="74"/>
      <c r="J175" s="74"/>
      <c r="K175" s="74"/>
    </row>
    <row r="176" spans="2:11" ht="50" customHeight="1" x14ac:dyDescent="0.2">
      <c r="B176" s="14">
        <v>174</v>
      </c>
      <c r="C176" s="35" t="s">
        <v>628</v>
      </c>
      <c r="D176" s="19" t="s">
        <v>263</v>
      </c>
      <c r="E176" s="19" t="s">
        <v>264</v>
      </c>
      <c r="F176" s="19" t="s">
        <v>265</v>
      </c>
      <c r="G176" s="74"/>
      <c r="H176" s="74"/>
      <c r="I176" s="74"/>
      <c r="J176" s="74"/>
      <c r="K176" s="74"/>
    </row>
    <row r="177" spans="2:11" ht="50" customHeight="1" x14ac:dyDescent="0.2">
      <c r="B177" s="14">
        <v>175</v>
      </c>
      <c r="C177" s="35" t="s">
        <v>691</v>
      </c>
      <c r="D177" s="19" t="s">
        <v>263</v>
      </c>
      <c r="E177" s="19" t="s">
        <v>264</v>
      </c>
      <c r="F177" s="19" t="s">
        <v>265</v>
      </c>
      <c r="G177" s="74"/>
      <c r="H177" s="74"/>
      <c r="I177" s="74"/>
      <c r="J177" s="74"/>
      <c r="K177" s="74"/>
    </row>
    <row r="178" spans="2:11" ht="50" customHeight="1" x14ac:dyDescent="0.2">
      <c r="B178" s="14">
        <v>176</v>
      </c>
      <c r="C178" s="35" t="s">
        <v>628</v>
      </c>
      <c r="D178" s="19" t="s">
        <v>266</v>
      </c>
      <c r="E178" s="19" t="s">
        <v>267</v>
      </c>
      <c r="F178" s="19" t="s">
        <v>268</v>
      </c>
      <c r="G178" s="74"/>
      <c r="H178" s="74"/>
      <c r="I178" s="74"/>
      <c r="J178" s="74"/>
      <c r="K178" s="74"/>
    </row>
    <row r="179" spans="2:11" ht="50" customHeight="1" x14ac:dyDescent="0.2">
      <c r="B179" s="14">
        <v>177</v>
      </c>
      <c r="C179" s="35" t="s">
        <v>691</v>
      </c>
      <c r="D179" s="19" t="s">
        <v>266</v>
      </c>
      <c r="E179" s="19" t="s">
        <v>267</v>
      </c>
      <c r="F179" s="19" t="s">
        <v>268</v>
      </c>
      <c r="G179" s="74"/>
      <c r="H179" s="74"/>
      <c r="I179" s="74"/>
      <c r="J179" s="74"/>
      <c r="K179" s="74"/>
    </row>
    <row r="180" spans="2:11" ht="50" customHeight="1" x14ac:dyDescent="0.2">
      <c r="B180" s="14">
        <v>178</v>
      </c>
      <c r="C180" s="35" t="s">
        <v>692</v>
      </c>
      <c r="D180" s="19" t="s">
        <v>269</v>
      </c>
      <c r="E180" s="19" t="s">
        <v>270</v>
      </c>
      <c r="F180" s="19" t="s">
        <v>271</v>
      </c>
      <c r="G180" s="74"/>
      <c r="H180" s="74"/>
      <c r="I180" s="74"/>
      <c r="J180" s="74"/>
      <c r="K180" s="74"/>
    </row>
    <row r="181" spans="2:11" ht="50" customHeight="1" x14ac:dyDescent="0.2">
      <c r="B181" s="14">
        <v>179</v>
      </c>
      <c r="C181" s="35" t="s">
        <v>693</v>
      </c>
      <c r="D181" s="19" t="s">
        <v>269</v>
      </c>
      <c r="E181" s="19" t="s">
        <v>270</v>
      </c>
      <c r="F181" s="19" t="s">
        <v>271</v>
      </c>
      <c r="G181" s="74"/>
      <c r="H181" s="74"/>
      <c r="I181" s="74"/>
      <c r="J181" s="74"/>
      <c r="K181" s="74"/>
    </row>
    <row r="182" spans="2:11" ht="50" customHeight="1" x14ac:dyDescent="0.2">
      <c r="B182" s="14">
        <v>180</v>
      </c>
      <c r="C182" s="35" t="s">
        <v>694</v>
      </c>
      <c r="D182" s="19" t="s">
        <v>269</v>
      </c>
      <c r="E182" s="19" t="s">
        <v>270</v>
      </c>
      <c r="F182" s="19" t="s">
        <v>271</v>
      </c>
      <c r="G182" s="74"/>
      <c r="H182" s="74"/>
      <c r="I182" s="74"/>
      <c r="J182" s="74"/>
      <c r="K182" s="74"/>
    </row>
    <row r="183" spans="2:11" ht="50" customHeight="1" x14ac:dyDescent="0.2">
      <c r="B183" s="14">
        <v>181</v>
      </c>
      <c r="C183" s="35" t="s">
        <v>695</v>
      </c>
      <c r="D183" s="19" t="s">
        <v>269</v>
      </c>
      <c r="E183" s="19" t="s">
        <v>270</v>
      </c>
      <c r="F183" s="19" t="s">
        <v>271</v>
      </c>
      <c r="G183" s="74"/>
      <c r="H183" s="74"/>
      <c r="I183" s="74"/>
      <c r="J183" s="74"/>
      <c r="K183" s="74"/>
    </row>
    <row r="184" spans="2:11" ht="50" customHeight="1" x14ac:dyDescent="0.2">
      <c r="B184" s="14">
        <v>182</v>
      </c>
      <c r="C184" s="35" t="s">
        <v>696</v>
      </c>
      <c r="D184" s="19" t="s">
        <v>269</v>
      </c>
      <c r="E184" s="19" t="s">
        <v>270</v>
      </c>
      <c r="F184" s="19" t="s">
        <v>271</v>
      </c>
      <c r="G184" s="74"/>
      <c r="H184" s="74"/>
      <c r="I184" s="74"/>
      <c r="J184" s="74"/>
      <c r="K184" s="74"/>
    </row>
    <row r="185" spans="2:11" ht="50" customHeight="1" x14ac:dyDescent="0.2">
      <c r="B185" s="14">
        <v>183</v>
      </c>
      <c r="C185" s="35" t="s">
        <v>692</v>
      </c>
      <c r="D185" s="19" t="s">
        <v>272</v>
      </c>
      <c r="E185" s="19" t="s">
        <v>192</v>
      </c>
      <c r="F185" s="19" t="s">
        <v>273</v>
      </c>
      <c r="G185" s="74"/>
      <c r="H185" s="74"/>
      <c r="I185" s="74"/>
      <c r="J185" s="74"/>
      <c r="K185" s="74"/>
    </row>
    <row r="186" spans="2:11" ht="50" customHeight="1" x14ac:dyDescent="0.2">
      <c r="B186" s="14">
        <v>184</v>
      </c>
      <c r="C186" s="35" t="s">
        <v>693</v>
      </c>
      <c r="D186" s="19" t="s">
        <v>272</v>
      </c>
      <c r="E186" s="19" t="s">
        <v>192</v>
      </c>
      <c r="F186" s="19" t="s">
        <v>273</v>
      </c>
      <c r="G186" s="74"/>
      <c r="H186" s="74"/>
      <c r="I186" s="74"/>
      <c r="J186" s="74"/>
      <c r="K186" s="74"/>
    </row>
    <row r="187" spans="2:11" ht="50" customHeight="1" x14ac:dyDescent="0.2">
      <c r="B187" s="14">
        <v>185</v>
      </c>
      <c r="C187" s="35" t="s">
        <v>694</v>
      </c>
      <c r="D187" s="19" t="s">
        <v>272</v>
      </c>
      <c r="E187" s="19" t="s">
        <v>192</v>
      </c>
      <c r="F187" s="19" t="s">
        <v>273</v>
      </c>
      <c r="G187" s="74"/>
      <c r="H187" s="74"/>
      <c r="I187" s="74"/>
      <c r="J187" s="74"/>
      <c r="K187" s="74"/>
    </row>
    <row r="188" spans="2:11" ht="50" customHeight="1" x14ac:dyDescent="0.2">
      <c r="B188" s="14">
        <v>186</v>
      </c>
      <c r="C188" s="35" t="s">
        <v>695</v>
      </c>
      <c r="D188" s="19" t="s">
        <v>272</v>
      </c>
      <c r="E188" s="19" t="s">
        <v>192</v>
      </c>
      <c r="F188" s="19" t="s">
        <v>273</v>
      </c>
      <c r="G188" s="74"/>
      <c r="H188" s="74"/>
      <c r="I188" s="74"/>
      <c r="J188" s="74"/>
      <c r="K188" s="74"/>
    </row>
    <row r="189" spans="2:11" ht="50" customHeight="1" x14ac:dyDescent="0.2">
      <c r="B189" s="14">
        <v>187</v>
      </c>
      <c r="C189" s="35" t="s">
        <v>696</v>
      </c>
      <c r="D189" s="19" t="s">
        <v>272</v>
      </c>
      <c r="E189" s="19" t="s">
        <v>192</v>
      </c>
      <c r="F189" s="19" t="s">
        <v>273</v>
      </c>
      <c r="G189" s="74"/>
      <c r="H189" s="74"/>
      <c r="I189" s="74"/>
      <c r="J189" s="74"/>
      <c r="K189" s="74"/>
    </row>
    <row r="190" spans="2:11" ht="50" customHeight="1" x14ac:dyDescent="0.2">
      <c r="B190" s="14">
        <v>188</v>
      </c>
      <c r="C190" s="35" t="s">
        <v>697</v>
      </c>
      <c r="D190" s="19" t="s">
        <v>274</v>
      </c>
      <c r="E190" s="19" t="s">
        <v>275</v>
      </c>
      <c r="F190" s="19" t="s">
        <v>276</v>
      </c>
      <c r="G190" s="74"/>
      <c r="H190" s="74"/>
      <c r="I190" s="74"/>
      <c r="J190" s="74"/>
      <c r="K190" s="74"/>
    </row>
    <row r="191" spans="2:11" ht="50" customHeight="1" x14ac:dyDescent="0.2">
      <c r="B191" s="14">
        <v>189</v>
      </c>
      <c r="C191" s="35" t="s">
        <v>698</v>
      </c>
      <c r="D191" s="19" t="s">
        <v>274</v>
      </c>
      <c r="E191" s="19" t="s">
        <v>275</v>
      </c>
      <c r="F191" s="19" t="s">
        <v>276</v>
      </c>
      <c r="G191" s="74"/>
      <c r="H191" s="74"/>
      <c r="I191" s="74"/>
      <c r="J191" s="74"/>
      <c r="K191" s="74"/>
    </row>
    <row r="192" spans="2:11" ht="50" customHeight="1" x14ac:dyDescent="0.2">
      <c r="B192" s="14">
        <v>190</v>
      </c>
      <c r="C192" s="35" t="s">
        <v>699</v>
      </c>
      <c r="D192" s="19" t="s">
        <v>274</v>
      </c>
      <c r="E192" s="19" t="s">
        <v>275</v>
      </c>
      <c r="F192" s="19" t="s">
        <v>276</v>
      </c>
      <c r="G192" s="74"/>
      <c r="H192" s="74"/>
      <c r="I192" s="74"/>
      <c r="J192" s="74"/>
      <c r="K192" s="74"/>
    </row>
    <row r="193" spans="2:11" ht="50" customHeight="1" x14ac:dyDescent="0.2">
      <c r="B193" s="14">
        <v>191</v>
      </c>
      <c r="C193" s="35" t="s">
        <v>700</v>
      </c>
      <c r="D193" s="19" t="s">
        <v>274</v>
      </c>
      <c r="E193" s="19" t="s">
        <v>275</v>
      </c>
      <c r="F193" s="19" t="s">
        <v>276</v>
      </c>
      <c r="G193" s="74"/>
      <c r="H193" s="74"/>
      <c r="I193" s="74"/>
      <c r="J193" s="74"/>
      <c r="K193" s="74"/>
    </row>
    <row r="194" spans="2:11" ht="50" customHeight="1" x14ac:dyDescent="0.2">
      <c r="B194" s="14">
        <v>192</v>
      </c>
      <c r="C194" s="35" t="s">
        <v>701</v>
      </c>
      <c r="D194" s="19" t="s">
        <v>274</v>
      </c>
      <c r="E194" s="19" t="s">
        <v>275</v>
      </c>
      <c r="F194" s="19" t="s">
        <v>276</v>
      </c>
      <c r="G194" s="74"/>
      <c r="H194" s="74"/>
      <c r="I194" s="74"/>
      <c r="J194" s="74"/>
      <c r="K194" s="74"/>
    </row>
    <row r="195" spans="2:11" ht="50" customHeight="1" x14ac:dyDescent="0.2">
      <c r="B195" s="14">
        <v>193</v>
      </c>
      <c r="C195" s="35" t="s">
        <v>702</v>
      </c>
      <c r="D195" s="19" t="s">
        <v>274</v>
      </c>
      <c r="E195" s="19" t="s">
        <v>275</v>
      </c>
      <c r="F195" s="19" t="s">
        <v>276</v>
      </c>
      <c r="G195" s="74"/>
      <c r="H195" s="74"/>
      <c r="I195" s="74"/>
      <c r="J195" s="74"/>
      <c r="K195" s="74"/>
    </row>
    <row r="196" spans="2:11" ht="50" customHeight="1" x14ac:dyDescent="0.2">
      <c r="B196" s="14">
        <v>194</v>
      </c>
      <c r="C196" s="35" t="s">
        <v>697</v>
      </c>
      <c r="D196" s="19" t="s">
        <v>277</v>
      </c>
      <c r="E196" s="19" t="s">
        <v>278</v>
      </c>
      <c r="F196" s="19" t="s">
        <v>279</v>
      </c>
      <c r="G196" s="74"/>
      <c r="H196" s="74"/>
      <c r="I196" s="74"/>
      <c r="J196" s="74"/>
      <c r="K196" s="74"/>
    </row>
    <row r="197" spans="2:11" ht="50" customHeight="1" x14ac:dyDescent="0.2">
      <c r="B197" s="14">
        <v>195</v>
      </c>
      <c r="C197" s="35" t="s">
        <v>698</v>
      </c>
      <c r="D197" s="19" t="s">
        <v>277</v>
      </c>
      <c r="E197" s="19" t="s">
        <v>278</v>
      </c>
      <c r="F197" s="19" t="s">
        <v>279</v>
      </c>
      <c r="G197" s="74"/>
      <c r="H197" s="74"/>
      <c r="I197" s="74"/>
      <c r="J197" s="74"/>
      <c r="K197" s="74"/>
    </row>
    <row r="198" spans="2:11" ht="50" customHeight="1" x14ac:dyDescent="0.2">
      <c r="B198" s="14">
        <v>196</v>
      </c>
      <c r="C198" s="35" t="s">
        <v>699</v>
      </c>
      <c r="D198" s="19" t="s">
        <v>277</v>
      </c>
      <c r="E198" s="19" t="s">
        <v>278</v>
      </c>
      <c r="F198" s="19" t="s">
        <v>279</v>
      </c>
      <c r="G198" s="74"/>
      <c r="H198" s="74"/>
      <c r="I198" s="74"/>
      <c r="J198" s="74"/>
      <c r="K198" s="74"/>
    </row>
    <row r="199" spans="2:11" ht="50" customHeight="1" x14ac:dyDescent="0.2">
      <c r="B199" s="14">
        <v>197</v>
      </c>
      <c r="C199" s="35" t="s">
        <v>700</v>
      </c>
      <c r="D199" s="19" t="s">
        <v>277</v>
      </c>
      <c r="E199" s="19" t="s">
        <v>278</v>
      </c>
      <c r="F199" s="19" t="s">
        <v>279</v>
      </c>
      <c r="G199" s="74"/>
      <c r="H199" s="74"/>
      <c r="I199" s="74"/>
      <c r="J199" s="74"/>
      <c r="K199" s="74"/>
    </row>
    <row r="200" spans="2:11" ht="50" customHeight="1" x14ac:dyDescent="0.2">
      <c r="B200" s="14">
        <v>198</v>
      </c>
      <c r="C200" s="35" t="s">
        <v>701</v>
      </c>
      <c r="D200" s="19" t="s">
        <v>277</v>
      </c>
      <c r="E200" s="19" t="s">
        <v>278</v>
      </c>
      <c r="F200" s="19" t="s">
        <v>279</v>
      </c>
      <c r="G200" s="74"/>
      <c r="H200" s="74"/>
      <c r="I200" s="74"/>
      <c r="J200" s="74"/>
      <c r="K200" s="74"/>
    </row>
    <row r="201" spans="2:11" ht="50" customHeight="1" x14ac:dyDescent="0.2">
      <c r="B201" s="14">
        <v>199</v>
      </c>
      <c r="C201" s="35" t="s">
        <v>702</v>
      </c>
      <c r="D201" s="19" t="s">
        <v>277</v>
      </c>
      <c r="E201" s="19" t="s">
        <v>278</v>
      </c>
      <c r="F201" s="19" t="s">
        <v>279</v>
      </c>
      <c r="G201" s="74"/>
      <c r="H201" s="74"/>
      <c r="I201" s="74"/>
      <c r="J201" s="74"/>
      <c r="K201" s="74"/>
    </row>
    <row r="202" spans="2:11" ht="50" customHeight="1" x14ac:dyDescent="0.2">
      <c r="B202" s="14">
        <v>200</v>
      </c>
      <c r="C202" s="35" t="s">
        <v>697</v>
      </c>
      <c r="D202" s="19" t="s">
        <v>280</v>
      </c>
      <c r="E202" s="19" t="s">
        <v>281</v>
      </c>
      <c r="F202" s="19" t="s">
        <v>282</v>
      </c>
      <c r="G202" s="74"/>
      <c r="H202" s="74"/>
      <c r="I202" s="74"/>
      <c r="J202" s="74"/>
      <c r="K202" s="74"/>
    </row>
    <row r="203" spans="2:11" ht="50" customHeight="1" x14ac:dyDescent="0.2">
      <c r="B203" s="14">
        <v>201</v>
      </c>
      <c r="C203" s="35" t="s">
        <v>698</v>
      </c>
      <c r="D203" s="19" t="s">
        <v>280</v>
      </c>
      <c r="E203" s="19" t="s">
        <v>281</v>
      </c>
      <c r="F203" s="19" t="s">
        <v>282</v>
      </c>
      <c r="G203" s="74"/>
      <c r="H203" s="74"/>
      <c r="I203" s="74"/>
      <c r="J203" s="74"/>
      <c r="K203" s="74"/>
    </row>
    <row r="204" spans="2:11" ht="50" customHeight="1" x14ac:dyDescent="0.2">
      <c r="B204" s="14">
        <v>202</v>
      </c>
      <c r="C204" s="35" t="s">
        <v>699</v>
      </c>
      <c r="D204" s="19" t="s">
        <v>280</v>
      </c>
      <c r="E204" s="19" t="s">
        <v>281</v>
      </c>
      <c r="F204" s="19" t="s">
        <v>282</v>
      </c>
      <c r="G204" s="74"/>
      <c r="H204" s="74"/>
      <c r="I204" s="74"/>
      <c r="J204" s="74"/>
      <c r="K204" s="74"/>
    </row>
    <row r="205" spans="2:11" ht="50" customHeight="1" x14ac:dyDescent="0.2">
      <c r="B205" s="14">
        <v>203</v>
      </c>
      <c r="C205" s="35" t="s">
        <v>700</v>
      </c>
      <c r="D205" s="19" t="s">
        <v>280</v>
      </c>
      <c r="E205" s="19" t="s">
        <v>281</v>
      </c>
      <c r="F205" s="19" t="s">
        <v>282</v>
      </c>
      <c r="G205" s="74"/>
      <c r="H205" s="74"/>
      <c r="I205" s="74"/>
      <c r="J205" s="74"/>
      <c r="K205" s="74"/>
    </row>
    <row r="206" spans="2:11" ht="50" customHeight="1" x14ac:dyDescent="0.2">
      <c r="B206" s="14">
        <v>204</v>
      </c>
      <c r="C206" s="35" t="s">
        <v>701</v>
      </c>
      <c r="D206" s="19" t="s">
        <v>280</v>
      </c>
      <c r="E206" s="19" t="s">
        <v>281</v>
      </c>
      <c r="F206" s="19" t="s">
        <v>282</v>
      </c>
      <c r="G206" s="74"/>
      <c r="H206" s="74"/>
      <c r="I206" s="74"/>
      <c r="J206" s="74"/>
      <c r="K206" s="74"/>
    </row>
    <row r="207" spans="2:11" ht="50" customHeight="1" x14ac:dyDescent="0.2">
      <c r="B207" s="14">
        <v>205</v>
      </c>
      <c r="C207" s="35" t="s">
        <v>702</v>
      </c>
      <c r="D207" s="19" t="s">
        <v>280</v>
      </c>
      <c r="E207" s="19" t="s">
        <v>281</v>
      </c>
      <c r="F207" s="19" t="s">
        <v>282</v>
      </c>
      <c r="G207" s="74"/>
      <c r="H207" s="74"/>
      <c r="I207" s="74"/>
      <c r="J207" s="74"/>
      <c r="K207" s="74"/>
    </row>
    <row r="208" spans="2:11" ht="50" customHeight="1" x14ac:dyDescent="0.2">
      <c r="B208" s="14">
        <v>206</v>
      </c>
      <c r="C208" s="35" t="s">
        <v>703</v>
      </c>
      <c r="D208" s="19" t="s">
        <v>283</v>
      </c>
      <c r="E208" s="19" t="s">
        <v>223</v>
      </c>
      <c r="F208" s="19" t="s">
        <v>284</v>
      </c>
      <c r="G208" s="74"/>
      <c r="H208" s="74"/>
      <c r="I208" s="74"/>
      <c r="J208" s="74"/>
      <c r="K208" s="74"/>
    </row>
    <row r="209" spans="2:11" ht="50" customHeight="1" x14ac:dyDescent="0.2">
      <c r="B209" s="14">
        <v>207</v>
      </c>
      <c r="C209" s="35" t="s">
        <v>704</v>
      </c>
      <c r="D209" s="19" t="s">
        <v>283</v>
      </c>
      <c r="E209" s="19" t="s">
        <v>223</v>
      </c>
      <c r="F209" s="19" t="s">
        <v>284</v>
      </c>
      <c r="G209" s="74"/>
      <c r="H209" s="74"/>
      <c r="I209" s="74"/>
      <c r="J209" s="74"/>
      <c r="K209" s="74"/>
    </row>
    <row r="210" spans="2:11" ht="50" customHeight="1" x14ac:dyDescent="0.2">
      <c r="B210" s="14">
        <v>208</v>
      </c>
      <c r="C210" s="35" t="s">
        <v>705</v>
      </c>
      <c r="D210" s="19" t="s">
        <v>283</v>
      </c>
      <c r="E210" s="19" t="s">
        <v>223</v>
      </c>
      <c r="F210" s="19" t="s">
        <v>284</v>
      </c>
      <c r="G210" s="74"/>
      <c r="H210" s="74"/>
      <c r="I210" s="74"/>
      <c r="J210" s="74"/>
      <c r="K210" s="74"/>
    </row>
    <row r="211" spans="2:11" ht="50" customHeight="1" x14ac:dyDescent="0.2">
      <c r="B211" s="14">
        <v>209</v>
      </c>
      <c r="C211" s="35" t="s">
        <v>703</v>
      </c>
      <c r="D211" s="19" t="s">
        <v>285</v>
      </c>
      <c r="E211" s="19" t="s">
        <v>286</v>
      </c>
      <c r="F211" s="19" t="s">
        <v>287</v>
      </c>
      <c r="G211" s="74"/>
      <c r="H211" s="74"/>
      <c r="I211" s="74"/>
      <c r="J211" s="74"/>
      <c r="K211" s="74"/>
    </row>
    <row r="212" spans="2:11" ht="50" customHeight="1" x14ac:dyDescent="0.2">
      <c r="B212" s="14">
        <v>210</v>
      </c>
      <c r="C212" s="35" t="s">
        <v>704</v>
      </c>
      <c r="D212" s="19" t="s">
        <v>285</v>
      </c>
      <c r="E212" s="19" t="s">
        <v>286</v>
      </c>
      <c r="F212" s="19" t="s">
        <v>287</v>
      </c>
      <c r="G212" s="74"/>
      <c r="H212" s="74"/>
      <c r="I212" s="74"/>
      <c r="J212" s="74"/>
      <c r="K212" s="74"/>
    </row>
    <row r="213" spans="2:11" ht="50" customHeight="1" x14ac:dyDescent="0.2">
      <c r="B213" s="14">
        <v>211</v>
      </c>
      <c r="C213" s="35" t="s">
        <v>705</v>
      </c>
      <c r="D213" s="19" t="s">
        <v>285</v>
      </c>
      <c r="E213" s="19" t="s">
        <v>286</v>
      </c>
      <c r="F213" s="19" t="s">
        <v>287</v>
      </c>
      <c r="G213" s="74"/>
      <c r="H213" s="74"/>
      <c r="I213" s="74"/>
      <c r="J213" s="74"/>
      <c r="K213" s="74"/>
    </row>
    <row r="214" spans="2:11" ht="50" customHeight="1" x14ac:dyDescent="0.2">
      <c r="B214" s="14">
        <v>212</v>
      </c>
      <c r="C214" s="35" t="s">
        <v>706</v>
      </c>
      <c r="D214" s="19" t="s">
        <v>288</v>
      </c>
      <c r="E214" s="19" t="s">
        <v>289</v>
      </c>
      <c r="F214" s="19" t="s">
        <v>290</v>
      </c>
      <c r="G214" s="74"/>
      <c r="H214" s="74"/>
      <c r="I214" s="74"/>
      <c r="J214" s="74"/>
      <c r="K214" s="74"/>
    </row>
    <row r="215" spans="2:11" ht="50" customHeight="1" x14ac:dyDescent="0.2">
      <c r="B215" s="14">
        <v>213</v>
      </c>
      <c r="C215" s="35" t="s">
        <v>707</v>
      </c>
      <c r="D215" s="19" t="s">
        <v>288</v>
      </c>
      <c r="E215" s="19" t="s">
        <v>289</v>
      </c>
      <c r="F215" s="19" t="s">
        <v>290</v>
      </c>
      <c r="G215" s="74"/>
      <c r="H215" s="74"/>
      <c r="I215" s="74"/>
      <c r="J215" s="74"/>
      <c r="K215" s="74"/>
    </row>
    <row r="216" spans="2:11" ht="50" customHeight="1" x14ac:dyDescent="0.2">
      <c r="B216" s="14">
        <v>214</v>
      </c>
      <c r="C216" s="35" t="s">
        <v>634</v>
      </c>
      <c r="D216" s="19" t="s">
        <v>288</v>
      </c>
      <c r="E216" s="19" t="s">
        <v>289</v>
      </c>
      <c r="F216" s="19" t="s">
        <v>290</v>
      </c>
      <c r="G216" s="74"/>
      <c r="H216" s="74"/>
      <c r="I216" s="74"/>
      <c r="J216" s="74"/>
      <c r="K216" s="74"/>
    </row>
    <row r="217" spans="2:11" ht="50" customHeight="1" x14ac:dyDescent="0.2">
      <c r="B217" s="14">
        <v>215</v>
      </c>
      <c r="C217" s="35" t="s">
        <v>708</v>
      </c>
      <c r="D217" s="19" t="s">
        <v>288</v>
      </c>
      <c r="E217" s="19" t="s">
        <v>289</v>
      </c>
      <c r="F217" s="19" t="s">
        <v>290</v>
      </c>
      <c r="G217" s="74"/>
      <c r="H217" s="74"/>
      <c r="I217" s="74"/>
      <c r="J217" s="74"/>
      <c r="K217" s="74"/>
    </row>
    <row r="218" spans="2:11" ht="50" customHeight="1" x14ac:dyDescent="0.2">
      <c r="B218" s="14">
        <v>216</v>
      </c>
      <c r="C218" s="35" t="s">
        <v>709</v>
      </c>
      <c r="D218" s="19" t="s">
        <v>288</v>
      </c>
      <c r="E218" s="19" t="s">
        <v>289</v>
      </c>
      <c r="F218" s="19" t="s">
        <v>290</v>
      </c>
      <c r="G218" s="74"/>
      <c r="H218" s="74"/>
      <c r="I218" s="74"/>
      <c r="J218" s="74"/>
      <c r="K218" s="74"/>
    </row>
    <row r="219" spans="2:11" ht="50" customHeight="1" x14ac:dyDescent="0.2">
      <c r="B219" s="14">
        <v>217</v>
      </c>
      <c r="C219" s="35" t="s">
        <v>706</v>
      </c>
      <c r="D219" s="19" t="s">
        <v>291</v>
      </c>
      <c r="E219" s="19" t="s">
        <v>278</v>
      </c>
      <c r="F219" s="19" t="s">
        <v>292</v>
      </c>
      <c r="G219" s="74"/>
      <c r="H219" s="74"/>
      <c r="I219" s="74"/>
      <c r="J219" s="74"/>
      <c r="K219" s="74"/>
    </row>
    <row r="220" spans="2:11" ht="50" customHeight="1" x14ac:dyDescent="0.2">
      <c r="B220" s="14">
        <v>218</v>
      </c>
      <c r="C220" s="35" t="s">
        <v>707</v>
      </c>
      <c r="D220" s="19" t="s">
        <v>291</v>
      </c>
      <c r="E220" s="19" t="s">
        <v>278</v>
      </c>
      <c r="F220" s="19" t="s">
        <v>292</v>
      </c>
      <c r="G220" s="74"/>
      <c r="H220" s="74"/>
      <c r="I220" s="74"/>
      <c r="J220" s="74"/>
      <c r="K220" s="74"/>
    </row>
    <row r="221" spans="2:11" ht="50" customHeight="1" x14ac:dyDescent="0.2">
      <c r="B221" s="14">
        <v>219</v>
      </c>
      <c r="C221" s="35" t="s">
        <v>634</v>
      </c>
      <c r="D221" s="19" t="s">
        <v>291</v>
      </c>
      <c r="E221" s="19" t="s">
        <v>278</v>
      </c>
      <c r="F221" s="19" t="s">
        <v>292</v>
      </c>
      <c r="G221" s="74"/>
      <c r="H221" s="74"/>
      <c r="I221" s="74"/>
      <c r="J221" s="74"/>
      <c r="K221" s="74"/>
    </row>
    <row r="222" spans="2:11" ht="50" customHeight="1" x14ac:dyDescent="0.2">
      <c r="B222" s="14">
        <v>220</v>
      </c>
      <c r="C222" s="35" t="s">
        <v>708</v>
      </c>
      <c r="D222" s="19" t="s">
        <v>291</v>
      </c>
      <c r="E222" s="19" t="s">
        <v>278</v>
      </c>
      <c r="F222" s="19" t="s">
        <v>292</v>
      </c>
      <c r="G222" s="74"/>
      <c r="H222" s="74"/>
      <c r="I222" s="74"/>
      <c r="J222" s="74"/>
      <c r="K222" s="74"/>
    </row>
    <row r="223" spans="2:11" ht="50" customHeight="1" x14ac:dyDescent="0.2">
      <c r="B223" s="14">
        <v>221</v>
      </c>
      <c r="C223" s="35" t="s">
        <v>709</v>
      </c>
      <c r="D223" s="19" t="s">
        <v>291</v>
      </c>
      <c r="E223" s="19" t="s">
        <v>278</v>
      </c>
      <c r="F223" s="19" t="s">
        <v>292</v>
      </c>
      <c r="G223" s="74"/>
      <c r="H223" s="74"/>
      <c r="I223" s="74"/>
      <c r="J223" s="74"/>
      <c r="K223" s="74"/>
    </row>
    <row r="224" spans="2:11" ht="50" customHeight="1" x14ac:dyDescent="0.2">
      <c r="B224" s="14">
        <v>222</v>
      </c>
      <c r="C224" s="35" t="s">
        <v>706</v>
      </c>
      <c r="D224" s="19" t="s">
        <v>293</v>
      </c>
      <c r="E224" s="19" t="s">
        <v>294</v>
      </c>
      <c r="F224" s="19" t="s">
        <v>295</v>
      </c>
      <c r="G224" s="74"/>
      <c r="H224" s="74"/>
      <c r="I224" s="74"/>
      <c r="J224" s="74"/>
      <c r="K224" s="74"/>
    </row>
    <row r="225" spans="2:11" ht="50" customHeight="1" x14ac:dyDescent="0.2">
      <c r="B225" s="14">
        <v>223</v>
      </c>
      <c r="C225" s="35" t="s">
        <v>707</v>
      </c>
      <c r="D225" s="19" t="s">
        <v>293</v>
      </c>
      <c r="E225" s="19" t="s">
        <v>294</v>
      </c>
      <c r="F225" s="19" t="s">
        <v>295</v>
      </c>
      <c r="G225" s="74"/>
      <c r="H225" s="74"/>
      <c r="I225" s="74"/>
      <c r="J225" s="74"/>
      <c r="K225" s="74"/>
    </row>
    <row r="226" spans="2:11" ht="50" customHeight="1" x14ac:dyDescent="0.2">
      <c r="B226" s="14">
        <v>224</v>
      </c>
      <c r="C226" s="35" t="s">
        <v>634</v>
      </c>
      <c r="D226" s="19" t="s">
        <v>293</v>
      </c>
      <c r="E226" s="19" t="s">
        <v>294</v>
      </c>
      <c r="F226" s="19" t="s">
        <v>295</v>
      </c>
      <c r="G226" s="74"/>
      <c r="H226" s="74"/>
      <c r="I226" s="74"/>
      <c r="J226" s="74"/>
      <c r="K226" s="74"/>
    </row>
    <row r="227" spans="2:11" ht="50" customHeight="1" x14ac:dyDescent="0.2">
      <c r="B227" s="14">
        <v>225</v>
      </c>
      <c r="C227" s="35" t="s">
        <v>708</v>
      </c>
      <c r="D227" s="19" t="s">
        <v>293</v>
      </c>
      <c r="E227" s="19" t="s">
        <v>294</v>
      </c>
      <c r="F227" s="19" t="s">
        <v>295</v>
      </c>
      <c r="G227" s="74"/>
      <c r="H227" s="74"/>
      <c r="I227" s="74"/>
      <c r="J227" s="74"/>
      <c r="K227" s="74"/>
    </row>
    <row r="228" spans="2:11" ht="50" customHeight="1" x14ac:dyDescent="0.2">
      <c r="B228" s="14">
        <v>226</v>
      </c>
      <c r="C228" s="35" t="s">
        <v>709</v>
      </c>
      <c r="D228" s="19" t="s">
        <v>293</v>
      </c>
      <c r="E228" s="19" t="s">
        <v>294</v>
      </c>
      <c r="F228" s="19" t="s">
        <v>295</v>
      </c>
      <c r="G228" s="74"/>
      <c r="H228" s="74"/>
      <c r="I228" s="74"/>
      <c r="J228" s="74"/>
      <c r="K228" s="74"/>
    </row>
    <row r="229" spans="2:11" ht="50" customHeight="1" x14ac:dyDescent="0.2">
      <c r="B229" s="14">
        <v>227</v>
      </c>
      <c r="C229" s="35" t="s">
        <v>710</v>
      </c>
      <c r="D229" s="19" t="s">
        <v>296</v>
      </c>
      <c r="E229" s="19" t="s">
        <v>297</v>
      </c>
      <c r="F229" s="19" t="s">
        <v>298</v>
      </c>
      <c r="G229" s="74"/>
      <c r="H229" s="74"/>
      <c r="I229" s="74"/>
      <c r="J229" s="74"/>
      <c r="K229" s="74"/>
    </row>
    <row r="230" spans="2:11" ht="50" customHeight="1" x14ac:dyDescent="0.2">
      <c r="B230" s="14">
        <v>228</v>
      </c>
      <c r="C230" s="35" t="s">
        <v>711</v>
      </c>
      <c r="D230" s="19" t="s">
        <v>296</v>
      </c>
      <c r="E230" s="19" t="s">
        <v>297</v>
      </c>
      <c r="F230" s="19" t="s">
        <v>298</v>
      </c>
      <c r="G230" s="74"/>
      <c r="H230" s="74"/>
      <c r="I230" s="74"/>
      <c r="J230" s="74"/>
      <c r="K230" s="74"/>
    </row>
    <row r="231" spans="2:11" ht="50" customHeight="1" x14ac:dyDescent="0.2">
      <c r="B231" s="14">
        <v>229</v>
      </c>
      <c r="C231" s="35" t="s">
        <v>712</v>
      </c>
      <c r="D231" s="19" t="s">
        <v>296</v>
      </c>
      <c r="E231" s="19" t="s">
        <v>297</v>
      </c>
      <c r="F231" s="19" t="s">
        <v>298</v>
      </c>
      <c r="G231" s="74"/>
      <c r="H231" s="74"/>
      <c r="I231" s="74"/>
      <c r="J231" s="74"/>
      <c r="K231" s="74"/>
    </row>
    <row r="232" spans="2:11" ht="50" customHeight="1" x14ac:dyDescent="0.2">
      <c r="B232" s="14">
        <v>230</v>
      </c>
      <c r="C232" s="35" t="s">
        <v>713</v>
      </c>
      <c r="D232" s="19" t="s">
        <v>296</v>
      </c>
      <c r="E232" s="19" t="s">
        <v>297</v>
      </c>
      <c r="F232" s="19" t="s">
        <v>298</v>
      </c>
      <c r="G232" s="74"/>
      <c r="H232" s="74"/>
      <c r="I232" s="74"/>
      <c r="J232" s="74"/>
      <c r="K232" s="74"/>
    </row>
    <row r="233" spans="2:11" ht="50" customHeight="1" x14ac:dyDescent="0.2">
      <c r="B233" s="14">
        <v>231</v>
      </c>
      <c r="C233" s="35" t="s">
        <v>714</v>
      </c>
      <c r="D233" s="19" t="s">
        <v>296</v>
      </c>
      <c r="E233" s="19" t="s">
        <v>297</v>
      </c>
      <c r="F233" s="19" t="s">
        <v>298</v>
      </c>
      <c r="G233" s="74"/>
      <c r="H233" s="74"/>
      <c r="I233" s="74"/>
      <c r="J233" s="74"/>
      <c r="K233" s="74"/>
    </row>
    <row r="234" spans="2:11" ht="50" customHeight="1" x14ac:dyDescent="0.2">
      <c r="B234" s="14">
        <v>232</v>
      </c>
      <c r="C234" s="35" t="s">
        <v>710</v>
      </c>
      <c r="D234" s="19" t="s">
        <v>299</v>
      </c>
      <c r="E234" s="19" t="s">
        <v>300</v>
      </c>
      <c r="F234" s="19" t="s">
        <v>301</v>
      </c>
      <c r="G234" s="74"/>
      <c r="H234" s="74"/>
      <c r="I234" s="74"/>
      <c r="J234" s="74"/>
      <c r="K234" s="74"/>
    </row>
    <row r="235" spans="2:11" ht="50" customHeight="1" x14ac:dyDescent="0.2">
      <c r="B235" s="14">
        <v>233</v>
      </c>
      <c r="C235" s="35" t="s">
        <v>711</v>
      </c>
      <c r="D235" s="19" t="s">
        <v>299</v>
      </c>
      <c r="E235" s="19" t="s">
        <v>300</v>
      </c>
      <c r="F235" s="19" t="s">
        <v>301</v>
      </c>
      <c r="G235" s="74"/>
      <c r="H235" s="74"/>
      <c r="I235" s="74"/>
      <c r="J235" s="74"/>
      <c r="K235" s="74"/>
    </row>
    <row r="236" spans="2:11" ht="50" customHeight="1" x14ac:dyDescent="0.2">
      <c r="B236" s="14">
        <v>234</v>
      </c>
      <c r="C236" s="35" t="s">
        <v>712</v>
      </c>
      <c r="D236" s="19" t="s">
        <v>299</v>
      </c>
      <c r="E236" s="19" t="s">
        <v>300</v>
      </c>
      <c r="F236" s="19" t="s">
        <v>301</v>
      </c>
      <c r="G236" s="74"/>
      <c r="H236" s="74"/>
      <c r="I236" s="74"/>
      <c r="J236" s="74"/>
      <c r="K236" s="74"/>
    </row>
    <row r="237" spans="2:11" ht="50" customHeight="1" x14ac:dyDescent="0.2">
      <c r="B237" s="14">
        <v>235</v>
      </c>
      <c r="C237" s="35" t="s">
        <v>713</v>
      </c>
      <c r="D237" s="19" t="s">
        <v>299</v>
      </c>
      <c r="E237" s="19" t="s">
        <v>300</v>
      </c>
      <c r="F237" s="19" t="s">
        <v>301</v>
      </c>
      <c r="G237" s="74"/>
      <c r="H237" s="74"/>
      <c r="I237" s="74"/>
      <c r="J237" s="74"/>
      <c r="K237" s="74"/>
    </row>
    <row r="238" spans="2:11" ht="50" customHeight="1" x14ac:dyDescent="0.2">
      <c r="B238" s="14">
        <v>236</v>
      </c>
      <c r="C238" s="35" t="s">
        <v>714</v>
      </c>
      <c r="D238" s="19" t="s">
        <v>299</v>
      </c>
      <c r="E238" s="19" t="s">
        <v>300</v>
      </c>
      <c r="F238" s="19" t="s">
        <v>301</v>
      </c>
      <c r="G238" s="74"/>
      <c r="H238" s="74"/>
      <c r="I238" s="74"/>
      <c r="J238" s="74"/>
      <c r="K238" s="74"/>
    </row>
    <row r="239" spans="2:11" ht="50" customHeight="1" x14ac:dyDescent="0.2">
      <c r="B239" s="14">
        <v>237</v>
      </c>
      <c r="C239" s="35" t="s">
        <v>715</v>
      </c>
      <c r="D239" s="19" t="s">
        <v>302</v>
      </c>
      <c r="E239" s="19" t="s">
        <v>303</v>
      </c>
      <c r="F239" s="19" t="s">
        <v>304</v>
      </c>
      <c r="G239" s="74"/>
      <c r="H239" s="74"/>
      <c r="I239" s="74"/>
      <c r="J239" s="74"/>
      <c r="K239" s="74"/>
    </row>
    <row r="240" spans="2:11" ht="50" customHeight="1" x14ac:dyDescent="0.2">
      <c r="B240" s="14">
        <v>238</v>
      </c>
      <c r="C240" s="35" t="s">
        <v>632</v>
      </c>
      <c r="D240" s="19" t="s">
        <v>302</v>
      </c>
      <c r="E240" s="19" t="s">
        <v>303</v>
      </c>
      <c r="F240" s="19" t="s">
        <v>304</v>
      </c>
      <c r="G240" s="74"/>
      <c r="H240" s="74"/>
      <c r="I240" s="74"/>
      <c r="J240" s="74"/>
      <c r="K240" s="74"/>
    </row>
    <row r="241" spans="2:11" ht="50" customHeight="1" x14ac:dyDescent="0.2">
      <c r="B241" s="14">
        <v>239</v>
      </c>
      <c r="C241" s="35" t="s">
        <v>715</v>
      </c>
      <c r="D241" s="19" t="s">
        <v>305</v>
      </c>
      <c r="E241" s="19" t="s">
        <v>306</v>
      </c>
      <c r="F241" s="19" t="s">
        <v>307</v>
      </c>
      <c r="G241" s="74"/>
      <c r="H241" s="74"/>
      <c r="I241" s="74"/>
      <c r="J241" s="74"/>
      <c r="K241" s="74"/>
    </row>
    <row r="242" spans="2:11" ht="50" customHeight="1" x14ac:dyDescent="0.2">
      <c r="B242" s="14">
        <v>240</v>
      </c>
      <c r="C242" s="35" t="s">
        <v>632</v>
      </c>
      <c r="D242" s="19" t="s">
        <v>305</v>
      </c>
      <c r="E242" s="19" t="s">
        <v>306</v>
      </c>
      <c r="F242" s="19" t="s">
        <v>307</v>
      </c>
      <c r="G242" s="74"/>
      <c r="H242" s="74"/>
      <c r="I242" s="74"/>
      <c r="J242" s="74"/>
      <c r="K242" s="74"/>
    </row>
    <row r="243" spans="2:11" ht="50" customHeight="1" x14ac:dyDescent="0.2">
      <c r="B243" s="14">
        <v>241</v>
      </c>
      <c r="C243" s="35" t="s">
        <v>715</v>
      </c>
      <c r="D243" s="19" t="s">
        <v>266</v>
      </c>
      <c r="E243" s="19" t="s">
        <v>308</v>
      </c>
      <c r="F243" s="19" t="s">
        <v>309</v>
      </c>
      <c r="G243" s="74"/>
      <c r="H243" s="74"/>
      <c r="I243" s="74"/>
      <c r="J243" s="74"/>
      <c r="K243" s="74"/>
    </row>
    <row r="244" spans="2:11" ht="50" customHeight="1" x14ac:dyDescent="0.2">
      <c r="B244" s="14">
        <v>242</v>
      </c>
      <c r="C244" s="35" t="s">
        <v>632</v>
      </c>
      <c r="D244" s="19" t="s">
        <v>266</v>
      </c>
      <c r="E244" s="19" t="s">
        <v>308</v>
      </c>
      <c r="F244" s="19" t="s">
        <v>309</v>
      </c>
      <c r="G244" s="74"/>
      <c r="H244" s="74"/>
      <c r="I244" s="74"/>
      <c r="J244" s="74"/>
      <c r="K244" s="74"/>
    </row>
    <row r="245" spans="2:11" ht="50" customHeight="1" x14ac:dyDescent="0.2">
      <c r="B245" s="14">
        <v>243</v>
      </c>
      <c r="C245" s="35" t="s">
        <v>715</v>
      </c>
      <c r="D245" s="19" t="s">
        <v>310</v>
      </c>
      <c r="E245" s="19" t="s">
        <v>311</v>
      </c>
      <c r="F245" s="19" t="s">
        <v>312</v>
      </c>
      <c r="G245" s="74"/>
      <c r="H245" s="74"/>
      <c r="I245" s="74"/>
      <c r="J245" s="74"/>
      <c r="K245" s="74"/>
    </row>
    <row r="246" spans="2:11" ht="50" customHeight="1" x14ac:dyDescent="0.2">
      <c r="B246" s="14">
        <v>244</v>
      </c>
      <c r="C246" s="35" t="s">
        <v>632</v>
      </c>
      <c r="D246" s="19" t="s">
        <v>310</v>
      </c>
      <c r="E246" s="19" t="s">
        <v>311</v>
      </c>
      <c r="F246" s="19" t="s">
        <v>312</v>
      </c>
      <c r="G246" s="74"/>
      <c r="H246" s="74"/>
      <c r="I246" s="74"/>
      <c r="J246" s="74"/>
      <c r="K246" s="74"/>
    </row>
    <row r="247" spans="2:11" ht="50" customHeight="1" x14ac:dyDescent="0.2">
      <c r="B247" s="14">
        <v>245</v>
      </c>
      <c r="C247" s="35" t="s">
        <v>313</v>
      </c>
      <c r="D247" s="19" t="s">
        <v>314</v>
      </c>
      <c r="E247" s="19" t="s">
        <v>315</v>
      </c>
      <c r="F247" s="19" t="s">
        <v>316</v>
      </c>
      <c r="G247" s="74"/>
      <c r="H247" s="74"/>
      <c r="I247" s="74"/>
      <c r="J247" s="74"/>
      <c r="K247" s="74"/>
    </row>
    <row r="248" spans="2:11" ht="50" customHeight="1" x14ac:dyDescent="0.2">
      <c r="B248" s="14">
        <v>246</v>
      </c>
      <c r="C248" s="35" t="s">
        <v>313</v>
      </c>
      <c r="D248" s="19" t="s">
        <v>317</v>
      </c>
      <c r="E248" s="19" t="s">
        <v>318</v>
      </c>
      <c r="F248" s="19" t="s">
        <v>319</v>
      </c>
      <c r="G248" s="74"/>
      <c r="H248" s="74"/>
      <c r="I248" s="74"/>
      <c r="J248" s="74"/>
      <c r="K248" s="74"/>
    </row>
    <row r="249" spans="2:11" ht="50" customHeight="1" x14ac:dyDescent="0.2">
      <c r="B249" s="14">
        <v>247</v>
      </c>
      <c r="C249" s="35" t="s">
        <v>630</v>
      </c>
      <c r="D249" s="19" t="s">
        <v>320</v>
      </c>
      <c r="E249" s="19" t="s">
        <v>321</v>
      </c>
      <c r="F249" s="19" t="s">
        <v>322</v>
      </c>
      <c r="G249" s="74"/>
      <c r="H249" s="74"/>
      <c r="I249" s="74"/>
      <c r="J249" s="74"/>
      <c r="K249" s="74"/>
    </row>
    <row r="250" spans="2:11" ht="50" customHeight="1" x14ac:dyDescent="0.2">
      <c r="B250" s="14">
        <v>248</v>
      </c>
      <c r="C250" s="35" t="s">
        <v>716</v>
      </c>
      <c r="D250" s="19" t="s">
        <v>320</v>
      </c>
      <c r="E250" s="19" t="s">
        <v>321</v>
      </c>
      <c r="F250" s="19" t="s">
        <v>322</v>
      </c>
      <c r="G250" s="74"/>
      <c r="H250" s="74"/>
      <c r="I250" s="74"/>
      <c r="J250" s="74"/>
      <c r="K250" s="74"/>
    </row>
    <row r="251" spans="2:11" ht="50" customHeight="1" x14ac:dyDescent="0.2">
      <c r="B251" s="14">
        <v>249</v>
      </c>
      <c r="C251" s="35" t="s">
        <v>717</v>
      </c>
      <c r="D251" s="19" t="s">
        <v>320</v>
      </c>
      <c r="E251" s="19" t="s">
        <v>321</v>
      </c>
      <c r="F251" s="19" t="s">
        <v>322</v>
      </c>
      <c r="G251" s="74"/>
      <c r="H251" s="74"/>
      <c r="I251" s="74"/>
      <c r="J251" s="74"/>
      <c r="K251" s="74"/>
    </row>
    <row r="252" spans="2:11" ht="50" customHeight="1" x14ac:dyDescent="0.2">
      <c r="B252" s="14">
        <v>250</v>
      </c>
      <c r="C252" s="35" t="s">
        <v>718</v>
      </c>
      <c r="D252" s="19" t="s">
        <v>320</v>
      </c>
      <c r="E252" s="19" t="s">
        <v>321</v>
      </c>
      <c r="F252" s="19" t="s">
        <v>322</v>
      </c>
      <c r="G252" s="74"/>
      <c r="H252" s="74"/>
      <c r="I252" s="74"/>
      <c r="J252" s="74"/>
      <c r="K252" s="74"/>
    </row>
    <row r="253" spans="2:11" ht="50" customHeight="1" x14ac:dyDescent="0.2">
      <c r="B253" s="14">
        <v>251</v>
      </c>
      <c r="C253" s="35" t="s">
        <v>630</v>
      </c>
      <c r="D253" s="19" t="s">
        <v>323</v>
      </c>
      <c r="E253" s="19" t="s">
        <v>324</v>
      </c>
      <c r="F253" s="19" t="s">
        <v>325</v>
      </c>
      <c r="G253" s="74"/>
      <c r="H253" s="74"/>
      <c r="I253" s="74"/>
      <c r="J253" s="74"/>
      <c r="K253" s="74"/>
    </row>
    <row r="254" spans="2:11" ht="50" customHeight="1" x14ac:dyDescent="0.2">
      <c r="B254" s="14">
        <v>252</v>
      </c>
      <c r="C254" s="35" t="s">
        <v>716</v>
      </c>
      <c r="D254" s="19" t="s">
        <v>323</v>
      </c>
      <c r="E254" s="19" t="s">
        <v>324</v>
      </c>
      <c r="F254" s="19" t="s">
        <v>325</v>
      </c>
      <c r="G254" s="74"/>
      <c r="H254" s="74"/>
      <c r="I254" s="74"/>
      <c r="J254" s="74"/>
      <c r="K254" s="74"/>
    </row>
    <row r="255" spans="2:11" ht="50" customHeight="1" x14ac:dyDescent="0.2">
      <c r="B255" s="14">
        <v>253</v>
      </c>
      <c r="C255" s="35" t="s">
        <v>717</v>
      </c>
      <c r="D255" s="19" t="s">
        <v>323</v>
      </c>
      <c r="E255" s="19" t="s">
        <v>324</v>
      </c>
      <c r="F255" s="19" t="s">
        <v>325</v>
      </c>
      <c r="G255" s="74"/>
      <c r="H255" s="74"/>
      <c r="I255" s="74"/>
      <c r="J255" s="74"/>
      <c r="K255" s="74"/>
    </row>
    <row r="256" spans="2:11" ht="50" customHeight="1" x14ac:dyDescent="0.2">
      <c r="B256" s="14">
        <v>254</v>
      </c>
      <c r="C256" s="35" t="s">
        <v>718</v>
      </c>
      <c r="D256" s="19" t="s">
        <v>323</v>
      </c>
      <c r="E256" s="19" t="s">
        <v>324</v>
      </c>
      <c r="F256" s="19" t="s">
        <v>325</v>
      </c>
      <c r="G256" s="74"/>
      <c r="H256" s="74"/>
      <c r="I256" s="74"/>
      <c r="J256" s="74"/>
      <c r="K256" s="74"/>
    </row>
    <row r="257" spans="2:11" ht="50" customHeight="1" x14ac:dyDescent="0.2">
      <c r="B257" s="14">
        <v>255</v>
      </c>
      <c r="C257" s="35" t="s">
        <v>630</v>
      </c>
      <c r="D257" s="19" t="s">
        <v>326</v>
      </c>
      <c r="E257" s="19" t="s">
        <v>327</v>
      </c>
      <c r="F257" s="19" t="s">
        <v>328</v>
      </c>
      <c r="G257" s="74"/>
      <c r="H257" s="74"/>
      <c r="I257" s="74"/>
      <c r="J257" s="74"/>
      <c r="K257" s="74"/>
    </row>
    <row r="258" spans="2:11" ht="50" customHeight="1" x14ac:dyDescent="0.2">
      <c r="B258" s="14">
        <v>256</v>
      </c>
      <c r="C258" s="35" t="s">
        <v>716</v>
      </c>
      <c r="D258" s="19" t="s">
        <v>326</v>
      </c>
      <c r="E258" s="19" t="s">
        <v>327</v>
      </c>
      <c r="F258" s="19" t="s">
        <v>328</v>
      </c>
      <c r="G258" s="74"/>
      <c r="H258" s="74"/>
      <c r="I258" s="74"/>
      <c r="J258" s="74"/>
      <c r="K258" s="74"/>
    </row>
    <row r="259" spans="2:11" ht="50" customHeight="1" x14ac:dyDescent="0.2">
      <c r="B259" s="14">
        <v>257</v>
      </c>
      <c r="C259" s="35" t="s">
        <v>717</v>
      </c>
      <c r="D259" s="19" t="s">
        <v>326</v>
      </c>
      <c r="E259" s="19" t="s">
        <v>327</v>
      </c>
      <c r="F259" s="19" t="s">
        <v>328</v>
      </c>
      <c r="G259" s="74"/>
      <c r="H259" s="74"/>
      <c r="I259" s="74"/>
      <c r="J259" s="74"/>
      <c r="K259" s="74"/>
    </row>
    <row r="260" spans="2:11" ht="50" customHeight="1" x14ac:dyDescent="0.2">
      <c r="B260" s="14">
        <v>258</v>
      </c>
      <c r="C260" s="35" t="s">
        <v>718</v>
      </c>
      <c r="D260" s="19" t="s">
        <v>326</v>
      </c>
      <c r="E260" s="19" t="s">
        <v>327</v>
      </c>
      <c r="F260" s="19" t="s">
        <v>328</v>
      </c>
      <c r="G260" s="74"/>
      <c r="H260" s="74"/>
      <c r="I260" s="74"/>
      <c r="J260" s="74"/>
      <c r="K260" s="74"/>
    </row>
    <row r="261" spans="2:11" ht="50" customHeight="1" x14ac:dyDescent="0.2">
      <c r="B261" s="14">
        <v>259</v>
      </c>
      <c r="C261" s="35" t="s">
        <v>329</v>
      </c>
      <c r="D261" s="19" t="s">
        <v>330</v>
      </c>
      <c r="E261" s="19" t="s">
        <v>331</v>
      </c>
      <c r="F261" s="19" t="s">
        <v>332</v>
      </c>
      <c r="G261" s="74"/>
      <c r="H261" s="74"/>
      <c r="I261" s="74"/>
      <c r="J261" s="74"/>
      <c r="K261" s="74"/>
    </row>
    <row r="262" spans="2:11" ht="50" customHeight="1" x14ac:dyDescent="0.2">
      <c r="B262" s="14">
        <v>260</v>
      </c>
      <c r="C262" s="35" t="s">
        <v>329</v>
      </c>
      <c r="D262" s="19" t="s">
        <v>333</v>
      </c>
      <c r="E262" s="19" t="s">
        <v>334</v>
      </c>
      <c r="F262" s="19" t="s">
        <v>335</v>
      </c>
      <c r="G262" s="74"/>
      <c r="H262" s="74"/>
      <c r="I262" s="74"/>
      <c r="J262" s="74"/>
      <c r="K262" s="74"/>
    </row>
    <row r="263" spans="2:11" ht="50" customHeight="1" x14ac:dyDescent="0.2">
      <c r="B263" s="14">
        <v>261</v>
      </c>
      <c r="C263" s="35" t="s">
        <v>336</v>
      </c>
      <c r="D263" s="19" t="s">
        <v>337</v>
      </c>
      <c r="E263" s="19" t="s">
        <v>338</v>
      </c>
      <c r="F263" s="19" t="s">
        <v>339</v>
      </c>
      <c r="G263" s="74"/>
      <c r="H263" s="74"/>
      <c r="I263" s="74"/>
      <c r="J263" s="74"/>
      <c r="K263" s="74"/>
    </row>
    <row r="264" spans="2:11" ht="50" customHeight="1" x14ac:dyDescent="0.2">
      <c r="B264" s="14">
        <v>262</v>
      </c>
      <c r="C264" s="35" t="s">
        <v>631</v>
      </c>
      <c r="D264" s="19" t="s">
        <v>340</v>
      </c>
      <c r="E264" s="19" t="s">
        <v>341</v>
      </c>
      <c r="F264" s="19" t="s">
        <v>342</v>
      </c>
      <c r="G264" s="74"/>
      <c r="H264" s="74"/>
      <c r="I264" s="74"/>
      <c r="J264" s="74"/>
      <c r="K264" s="74"/>
    </row>
    <row r="265" spans="2:11" ht="50" customHeight="1" x14ac:dyDescent="0.2">
      <c r="B265" s="14">
        <v>263</v>
      </c>
      <c r="C265" s="35" t="s">
        <v>719</v>
      </c>
      <c r="D265" s="19" t="s">
        <v>340</v>
      </c>
      <c r="E265" s="19" t="s">
        <v>341</v>
      </c>
      <c r="F265" s="19" t="s">
        <v>342</v>
      </c>
      <c r="G265" s="74"/>
      <c r="H265" s="74"/>
      <c r="I265" s="74"/>
      <c r="J265" s="74"/>
      <c r="K265" s="74"/>
    </row>
    <row r="266" spans="2:11" ht="50" customHeight="1" x14ac:dyDescent="0.2">
      <c r="B266" s="14">
        <v>264</v>
      </c>
      <c r="C266" s="35" t="s">
        <v>631</v>
      </c>
      <c r="D266" s="19" t="s">
        <v>343</v>
      </c>
      <c r="E266" s="19" t="s">
        <v>344</v>
      </c>
      <c r="F266" s="19" t="s">
        <v>345</v>
      </c>
      <c r="G266" s="74"/>
      <c r="H266" s="74"/>
      <c r="I266" s="74"/>
      <c r="J266" s="74"/>
      <c r="K266" s="74"/>
    </row>
    <row r="267" spans="2:11" ht="50" customHeight="1" x14ac:dyDescent="0.2">
      <c r="B267" s="14">
        <v>265</v>
      </c>
      <c r="C267" s="35" t="s">
        <v>719</v>
      </c>
      <c r="D267" s="19" t="s">
        <v>343</v>
      </c>
      <c r="E267" s="19" t="s">
        <v>344</v>
      </c>
      <c r="F267" s="19" t="s">
        <v>345</v>
      </c>
      <c r="G267" s="74"/>
      <c r="H267" s="74"/>
      <c r="I267" s="74"/>
      <c r="J267" s="74"/>
      <c r="K267" s="74"/>
    </row>
    <row r="268" spans="2:11" ht="50" customHeight="1" x14ac:dyDescent="0.2">
      <c r="B268" s="14">
        <v>266</v>
      </c>
      <c r="C268" s="35" t="s">
        <v>631</v>
      </c>
      <c r="D268" s="19" t="s">
        <v>346</v>
      </c>
      <c r="E268" s="19" t="s">
        <v>347</v>
      </c>
      <c r="F268" s="19" t="s">
        <v>348</v>
      </c>
      <c r="G268" s="74"/>
      <c r="H268" s="74"/>
      <c r="I268" s="74"/>
      <c r="J268" s="74"/>
      <c r="K268" s="74"/>
    </row>
    <row r="269" spans="2:11" ht="50" customHeight="1" x14ac:dyDescent="0.2">
      <c r="B269" s="14">
        <v>267</v>
      </c>
      <c r="C269" s="35" t="s">
        <v>719</v>
      </c>
      <c r="D269" s="19" t="s">
        <v>346</v>
      </c>
      <c r="E269" s="19" t="s">
        <v>347</v>
      </c>
      <c r="F269" s="19" t="s">
        <v>348</v>
      </c>
      <c r="G269" s="74"/>
      <c r="H269" s="74"/>
      <c r="I269" s="74"/>
      <c r="J269" s="74"/>
      <c r="K269" s="74"/>
    </row>
    <row r="270" spans="2:11" ht="50" customHeight="1" x14ac:dyDescent="0.2">
      <c r="B270" s="14">
        <v>268</v>
      </c>
      <c r="C270" s="35" t="s">
        <v>349</v>
      </c>
      <c r="D270" s="19" t="s">
        <v>350</v>
      </c>
      <c r="E270" s="19" t="s">
        <v>300</v>
      </c>
      <c r="F270" s="19" t="s">
        <v>351</v>
      </c>
      <c r="G270" s="74"/>
      <c r="H270" s="74"/>
      <c r="I270" s="74"/>
      <c r="J270" s="74"/>
      <c r="K270" s="74"/>
    </row>
    <row r="271" spans="2:11" ht="50" customHeight="1" x14ac:dyDescent="0.2">
      <c r="B271" s="14">
        <v>269</v>
      </c>
      <c r="C271" s="35" t="s">
        <v>349</v>
      </c>
      <c r="D271" s="19" t="s">
        <v>352</v>
      </c>
      <c r="E271" s="19" t="s">
        <v>353</v>
      </c>
      <c r="F271" s="19" t="s">
        <v>354</v>
      </c>
      <c r="G271" s="74"/>
      <c r="H271" s="74"/>
      <c r="I271" s="74"/>
      <c r="J271" s="74"/>
      <c r="K271" s="74"/>
    </row>
    <row r="272" spans="2:11" ht="50" customHeight="1" x14ac:dyDescent="0.2">
      <c r="B272" s="14">
        <v>270</v>
      </c>
      <c r="C272" s="35" t="s">
        <v>349</v>
      </c>
      <c r="D272" s="19" t="s">
        <v>355</v>
      </c>
      <c r="E272" s="19" t="s">
        <v>356</v>
      </c>
      <c r="F272" s="19" t="s">
        <v>357</v>
      </c>
      <c r="G272" s="74"/>
      <c r="H272" s="74"/>
      <c r="I272" s="74"/>
      <c r="J272" s="74"/>
      <c r="K272" s="74"/>
    </row>
    <row r="273" spans="2:11" ht="50" customHeight="1" x14ac:dyDescent="0.2">
      <c r="B273" s="14">
        <v>271</v>
      </c>
      <c r="C273" s="35" t="s">
        <v>720</v>
      </c>
      <c r="D273" s="19" t="s">
        <v>358</v>
      </c>
      <c r="E273" s="19" t="s">
        <v>359</v>
      </c>
      <c r="F273" s="19" t="s">
        <v>360</v>
      </c>
      <c r="G273" s="74"/>
      <c r="H273" s="74"/>
      <c r="I273" s="74"/>
      <c r="J273" s="74"/>
      <c r="K273" s="74"/>
    </row>
    <row r="274" spans="2:11" ht="50" customHeight="1" x14ac:dyDescent="0.2">
      <c r="B274" s="14">
        <v>272</v>
      </c>
      <c r="C274" s="35" t="s">
        <v>721</v>
      </c>
      <c r="D274" s="19" t="s">
        <v>358</v>
      </c>
      <c r="E274" s="19" t="s">
        <v>359</v>
      </c>
      <c r="F274" s="19" t="s">
        <v>360</v>
      </c>
      <c r="G274" s="74"/>
      <c r="H274" s="74"/>
      <c r="I274" s="74"/>
      <c r="J274" s="74"/>
      <c r="K274" s="74"/>
    </row>
    <row r="275" spans="2:11" ht="50" customHeight="1" x14ac:dyDescent="0.2">
      <c r="B275" s="14">
        <v>273</v>
      </c>
      <c r="C275" s="35" t="s">
        <v>722</v>
      </c>
      <c r="D275" s="19" t="s">
        <v>358</v>
      </c>
      <c r="E275" s="19" t="s">
        <v>359</v>
      </c>
      <c r="F275" s="19" t="s">
        <v>360</v>
      </c>
      <c r="G275" s="74"/>
      <c r="H275" s="74"/>
      <c r="I275" s="74"/>
      <c r="J275" s="74"/>
      <c r="K275" s="74"/>
    </row>
    <row r="276" spans="2:11" ht="50" customHeight="1" x14ac:dyDescent="0.2">
      <c r="B276" s="14">
        <v>274</v>
      </c>
      <c r="C276" s="35" t="s">
        <v>720</v>
      </c>
      <c r="D276" s="19" t="s">
        <v>361</v>
      </c>
      <c r="E276" s="19" t="s">
        <v>362</v>
      </c>
      <c r="F276" s="19" t="s">
        <v>363</v>
      </c>
      <c r="G276" s="74"/>
      <c r="H276" s="74"/>
      <c r="I276" s="74"/>
      <c r="J276" s="74"/>
      <c r="K276" s="74"/>
    </row>
    <row r="277" spans="2:11" ht="50" customHeight="1" x14ac:dyDescent="0.2">
      <c r="B277" s="14">
        <v>275</v>
      </c>
      <c r="C277" s="35" t="s">
        <v>721</v>
      </c>
      <c r="D277" s="19" t="s">
        <v>361</v>
      </c>
      <c r="E277" s="19" t="s">
        <v>362</v>
      </c>
      <c r="F277" s="19" t="s">
        <v>363</v>
      </c>
      <c r="G277" s="74"/>
      <c r="H277" s="74"/>
      <c r="I277" s="74"/>
      <c r="J277" s="74"/>
      <c r="K277" s="74"/>
    </row>
    <row r="278" spans="2:11" ht="50" customHeight="1" x14ac:dyDescent="0.2">
      <c r="B278" s="14">
        <v>276</v>
      </c>
      <c r="C278" s="35" t="s">
        <v>722</v>
      </c>
      <c r="D278" s="19" t="s">
        <v>361</v>
      </c>
      <c r="E278" s="19" t="s">
        <v>362</v>
      </c>
      <c r="F278" s="19" t="s">
        <v>363</v>
      </c>
      <c r="G278" s="74"/>
      <c r="H278" s="74"/>
      <c r="I278" s="74"/>
      <c r="J278" s="74"/>
      <c r="K278" s="74"/>
    </row>
    <row r="279" spans="2:11" ht="50" customHeight="1" x14ac:dyDescent="0.2">
      <c r="B279" s="14">
        <v>277</v>
      </c>
      <c r="C279" s="35" t="s">
        <v>723</v>
      </c>
      <c r="D279" s="19" t="s">
        <v>364</v>
      </c>
      <c r="E279" s="19" t="s">
        <v>365</v>
      </c>
      <c r="F279" s="19" t="s">
        <v>809</v>
      </c>
      <c r="G279" s="74"/>
      <c r="H279" s="74"/>
      <c r="I279" s="74"/>
      <c r="J279" s="74"/>
      <c r="K279" s="74"/>
    </row>
    <row r="280" spans="2:11" ht="50" customHeight="1" x14ac:dyDescent="0.2">
      <c r="B280" s="14">
        <v>278</v>
      </c>
      <c r="C280" s="35" t="s">
        <v>724</v>
      </c>
      <c r="D280" s="19" t="s">
        <v>364</v>
      </c>
      <c r="E280" s="19" t="s">
        <v>365</v>
      </c>
      <c r="F280" s="19" t="s">
        <v>809</v>
      </c>
      <c r="G280" s="74"/>
      <c r="H280" s="74"/>
      <c r="I280" s="74"/>
      <c r="J280" s="74"/>
      <c r="K280" s="74"/>
    </row>
    <row r="281" spans="2:11" ht="50" customHeight="1" x14ac:dyDescent="0.2">
      <c r="B281" s="14">
        <v>279</v>
      </c>
      <c r="C281" s="35" t="s">
        <v>725</v>
      </c>
      <c r="D281" s="19" t="s">
        <v>364</v>
      </c>
      <c r="E281" s="19" t="s">
        <v>365</v>
      </c>
      <c r="F281" s="19" t="s">
        <v>809</v>
      </c>
      <c r="G281" s="74"/>
      <c r="H281" s="74"/>
      <c r="I281" s="74"/>
      <c r="J281" s="74"/>
      <c r="K281" s="74"/>
    </row>
    <row r="282" spans="2:11" ht="50" customHeight="1" x14ac:dyDescent="0.2">
      <c r="B282" s="14">
        <v>280</v>
      </c>
      <c r="C282" s="35" t="s">
        <v>723</v>
      </c>
      <c r="D282" s="19" t="s">
        <v>366</v>
      </c>
      <c r="E282" s="19" t="s">
        <v>367</v>
      </c>
      <c r="F282" s="19" t="s">
        <v>368</v>
      </c>
      <c r="G282" s="74"/>
      <c r="H282" s="74"/>
      <c r="I282" s="74"/>
      <c r="J282" s="74"/>
      <c r="K282" s="74"/>
    </row>
    <row r="283" spans="2:11" ht="50" customHeight="1" x14ac:dyDescent="0.2">
      <c r="B283" s="14">
        <v>281</v>
      </c>
      <c r="C283" s="35" t="s">
        <v>724</v>
      </c>
      <c r="D283" s="19" t="s">
        <v>366</v>
      </c>
      <c r="E283" s="19" t="s">
        <v>367</v>
      </c>
      <c r="F283" s="19" t="s">
        <v>368</v>
      </c>
      <c r="G283" s="74"/>
      <c r="H283" s="74"/>
      <c r="I283" s="74"/>
      <c r="J283" s="74"/>
      <c r="K283" s="74"/>
    </row>
    <row r="284" spans="2:11" ht="50" customHeight="1" x14ac:dyDescent="0.2">
      <c r="B284" s="14">
        <v>282</v>
      </c>
      <c r="C284" s="35" t="s">
        <v>725</v>
      </c>
      <c r="D284" s="19" t="s">
        <v>366</v>
      </c>
      <c r="E284" s="19" t="s">
        <v>367</v>
      </c>
      <c r="F284" s="19" t="s">
        <v>368</v>
      </c>
      <c r="G284" s="74"/>
      <c r="H284" s="74"/>
      <c r="I284" s="74"/>
      <c r="J284" s="74"/>
      <c r="K284" s="74"/>
    </row>
    <row r="285" spans="2:11" ht="50" customHeight="1" x14ac:dyDescent="0.2">
      <c r="B285" s="14">
        <v>283</v>
      </c>
      <c r="C285" s="35" t="s">
        <v>723</v>
      </c>
      <c r="D285" s="19" t="s">
        <v>369</v>
      </c>
      <c r="E285" s="19" t="s">
        <v>237</v>
      </c>
      <c r="F285" s="19" t="s">
        <v>370</v>
      </c>
      <c r="G285" s="74"/>
      <c r="H285" s="74"/>
      <c r="I285" s="74"/>
      <c r="J285" s="74"/>
      <c r="K285" s="74"/>
    </row>
    <row r="286" spans="2:11" ht="50" customHeight="1" x14ac:dyDescent="0.2">
      <c r="B286" s="14">
        <v>284</v>
      </c>
      <c r="C286" s="35" t="s">
        <v>724</v>
      </c>
      <c r="D286" s="19" t="s">
        <v>369</v>
      </c>
      <c r="E286" s="19" t="s">
        <v>237</v>
      </c>
      <c r="F286" s="19" t="s">
        <v>370</v>
      </c>
      <c r="G286" s="74"/>
      <c r="H286" s="74"/>
      <c r="I286" s="74"/>
      <c r="J286" s="74"/>
      <c r="K286" s="74"/>
    </row>
    <row r="287" spans="2:11" ht="50" customHeight="1" x14ac:dyDescent="0.2">
      <c r="B287" s="14">
        <v>285</v>
      </c>
      <c r="C287" s="35" t="s">
        <v>725</v>
      </c>
      <c r="D287" s="19" t="s">
        <v>369</v>
      </c>
      <c r="E287" s="19" t="s">
        <v>237</v>
      </c>
      <c r="F287" s="19" t="s">
        <v>370</v>
      </c>
      <c r="G287" s="74"/>
      <c r="H287" s="74"/>
      <c r="I287" s="74"/>
      <c r="J287" s="74"/>
      <c r="K287" s="74"/>
    </row>
    <row r="288" spans="2:11" ht="50" customHeight="1" x14ac:dyDescent="0.2">
      <c r="B288" s="14">
        <v>286</v>
      </c>
      <c r="C288" s="35" t="s">
        <v>723</v>
      </c>
      <c r="D288" s="19" t="s">
        <v>371</v>
      </c>
      <c r="E288" s="19" t="s">
        <v>372</v>
      </c>
      <c r="F288" s="19" t="s">
        <v>373</v>
      </c>
      <c r="G288" s="74"/>
      <c r="H288" s="74"/>
      <c r="I288" s="74"/>
      <c r="J288" s="74"/>
      <c r="K288" s="74"/>
    </row>
    <row r="289" spans="2:11" ht="50" customHeight="1" x14ac:dyDescent="0.2">
      <c r="B289" s="14">
        <v>287</v>
      </c>
      <c r="C289" s="35" t="s">
        <v>724</v>
      </c>
      <c r="D289" s="19" t="s">
        <v>371</v>
      </c>
      <c r="E289" s="19" t="s">
        <v>372</v>
      </c>
      <c r="F289" s="19" t="s">
        <v>373</v>
      </c>
      <c r="G289" s="74"/>
      <c r="H289" s="74"/>
      <c r="I289" s="74"/>
      <c r="J289" s="74"/>
      <c r="K289" s="74"/>
    </row>
    <row r="290" spans="2:11" ht="50" customHeight="1" x14ac:dyDescent="0.2">
      <c r="B290" s="14">
        <v>288</v>
      </c>
      <c r="C290" s="35" t="s">
        <v>725</v>
      </c>
      <c r="D290" s="19" t="s">
        <v>371</v>
      </c>
      <c r="E290" s="19" t="s">
        <v>372</v>
      </c>
      <c r="F290" s="19" t="s">
        <v>373</v>
      </c>
      <c r="G290" s="74"/>
      <c r="H290" s="74"/>
      <c r="I290" s="74"/>
      <c r="J290" s="74"/>
      <c r="K290" s="74"/>
    </row>
    <row r="291" spans="2:11" ht="50" customHeight="1" x14ac:dyDescent="0.2">
      <c r="B291" s="14">
        <v>289</v>
      </c>
      <c r="C291" s="35" t="s">
        <v>374</v>
      </c>
      <c r="D291" s="19" t="s">
        <v>266</v>
      </c>
      <c r="E291" s="19" t="s">
        <v>375</v>
      </c>
      <c r="F291" s="19" t="s">
        <v>376</v>
      </c>
      <c r="G291" s="74"/>
      <c r="H291" s="74"/>
      <c r="I291" s="74"/>
      <c r="J291" s="74"/>
      <c r="K291" s="74"/>
    </row>
    <row r="292" spans="2:11" ht="50" customHeight="1" x14ac:dyDescent="0.2">
      <c r="B292" s="14">
        <v>290</v>
      </c>
      <c r="C292" s="35" t="s">
        <v>374</v>
      </c>
      <c r="D292" s="19" t="s">
        <v>377</v>
      </c>
      <c r="E292" s="19" t="s">
        <v>378</v>
      </c>
      <c r="F292" s="19" t="s">
        <v>379</v>
      </c>
      <c r="G292" s="74"/>
      <c r="H292" s="74"/>
      <c r="I292" s="74"/>
      <c r="J292" s="74"/>
      <c r="K292" s="74"/>
    </row>
    <row r="293" spans="2:11" ht="50" customHeight="1" x14ac:dyDescent="0.2">
      <c r="B293" s="14">
        <v>291</v>
      </c>
      <c r="C293" s="35" t="s">
        <v>380</v>
      </c>
      <c r="D293" s="19" t="s">
        <v>381</v>
      </c>
      <c r="E293" s="19" t="s">
        <v>382</v>
      </c>
      <c r="F293" s="19" t="s">
        <v>383</v>
      </c>
      <c r="G293" s="74"/>
      <c r="H293" s="74"/>
      <c r="I293" s="74"/>
      <c r="J293" s="74"/>
      <c r="K293" s="74"/>
    </row>
    <row r="294" spans="2:11" ht="50" customHeight="1" x14ac:dyDescent="0.2">
      <c r="B294" s="14">
        <v>292</v>
      </c>
      <c r="C294" s="35" t="s">
        <v>380</v>
      </c>
      <c r="D294" s="19" t="s">
        <v>384</v>
      </c>
      <c r="E294" s="19" t="s">
        <v>385</v>
      </c>
      <c r="F294" s="19" t="s">
        <v>386</v>
      </c>
      <c r="G294" s="74"/>
      <c r="H294" s="74"/>
      <c r="I294" s="74"/>
      <c r="J294" s="74"/>
      <c r="K294" s="74"/>
    </row>
    <row r="295" spans="2:11" ht="50" customHeight="1" x14ac:dyDescent="0.2">
      <c r="B295" s="14">
        <v>293</v>
      </c>
      <c r="C295" s="35" t="s">
        <v>380</v>
      </c>
      <c r="D295" s="19" t="s">
        <v>387</v>
      </c>
      <c r="E295" s="19" t="s">
        <v>388</v>
      </c>
      <c r="F295" s="19" t="s">
        <v>389</v>
      </c>
      <c r="G295" s="74"/>
      <c r="H295" s="74"/>
      <c r="I295" s="74"/>
      <c r="J295" s="74"/>
      <c r="K295" s="74"/>
    </row>
    <row r="296" spans="2:11" ht="50" customHeight="1" x14ac:dyDescent="0.2">
      <c r="B296" s="14">
        <v>294</v>
      </c>
      <c r="C296" s="35" t="s">
        <v>390</v>
      </c>
      <c r="D296" s="19" t="s">
        <v>391</v>
      </c>
      <c r="E296" s="19" t="s">
        <v>278</v>
      </c>
      <c r="F296" s="19" t="s">
        <v>392</v>
      </c>
      <c r="G296" s="74"/>
      <c r="H296" s="74"/>
      <c r="I296" s="74"/>
      <c r="J296" s="74"/>
      <c r="K296" s="74"/>
    </row>
    <row r="297" spans="2:11" ht="50" customHeight="1" x14ac:dyDescent="0.2">
      <c r="B297" s="14">
        <v>295</v>
      </c>
      <c r="C297" s="35" t="s">
        <v>390</v>
      </c>
      <c r="D297" s="19" t="s">
        <v>393</v>
      </c>
      <c r="E297" s="19" t="s">
        <v>306</v>
      </c>
      <c r="F297" s="19" t="s">
        <v>394</v>
      </c>
      <c r="G297" s="74"/>
      <c r="H297" s="74"/>
      <c r="I297" s="74"/>
      <c r="J297" s="74"/>
      <c r="K297" s="74"/>
    </row>
    <row r="298" spans="2:11" ht="50" customHeight="1" x14ac:dyDescent="0.2">
      <c r="B298" s="14">
        <v>296</v>
      </c>
      <c r="C298" s="35" t="s">
        <v>726</v>
      </c>
      <c r="D298" s="19" t="s">
        <v>395</v>
      </c>
      <c r="E298" s="19" t="s">
        <v>396</v>
      </c>
      <c r="F298" s="19" t="s">
        <v>397</v>
      </c>
      <c r="G298" s="74"/>
      <c r="H298" s="74"/>
      <c r="I298" s="74"/>
      <c r="J298" s="74"/>
      <c r="K298" s="74"/>
    </row>
    <row r="299" spans="2:11" ht="50" customHeight="1" x14ac:dyDescent="0.2">
      <c r="B299" s="14">
        <v>297</v>
      </c>
      <c r="C299" s="35" t="s">
        <v>635</v>
      </c>
      <c r="D299" s="19" t="s">
        <v>395</v>
      </c>
      <c r="E299" s="19" t="s">
        <v>396</v>
      </c>
      <c r="F299" s="19" t="s">
        <v>397</v>
      </c>
      <c r="G299" s="74"/>
      <c r="H299" s="74"/>
      <c r="I299" s="74"/>
      <c r="J299" s="74"/>
      <c r="K299" s="74"/>
    </row>
    <row r="300" spans="2:11" ht="50" customHeight="1" x14ac:dyDescent="0.2">
      <c r="B300" s="14">
        <v>298</v>
      </c>
      <c r="C300" s="35" t="s">
        <v>727</v>
      </c>
      <c r="D300" s="19" t="s">
        <v>395</v>
      </c>
      <c r="E300" s="19" t="s">
        <v>396</v>
      </c>
      <c r="F300" s="19" t="s">
        <v>397</v>
      </c>
      <c r="G300" s="74"/>
      <c r="H300" s="74"/>
      <c r="I300" s="74"/>
      <c r="J300" s="74"/>
      <c r="K300" s="74"/>
    </row>
    <row r="301" spans="2:11" ht="50" customHeight="1" x14ac:dyDescent="0.2">
      <c r="B301" s="14">
        <v>299</v>
      </c>
      <c r="C301" s="35" t="s">
        <v>726</v>
      </c>
      <c r="D301" s="19" t="s">
        <v>398</v>
      </c>
      <c r="E301" s="19" t="s">
        <v>399</v>
      </c>
      <c r="F301" s="19" t="s">
        <v>400</v>
      </c>
      <c r="G301" s="74"/>
      <c r="H301" s="74"/>
      <c r="I301" s="74"/>
      <c r="J301" s="74"/>
      <c r="K301" s="74"/>
    </row>
    <row r="302" spans="2:11" ht="50" customHeight="1" x14ac:dyDescent="0.2">
      <c r="B302" s="14">
        <v>300</v>
      </c>
      <c r="C302" s="35" t="s">
        <v>635</v>
      </c>
      <c r="D302" s="19" t="s">
        <v>398</v>
      </c>
      <c r="E302" s="19" t="s">
        <v>399</v>
      </c>
      <c r="F302" s="19" t="s">
        <v>400</v>
      </c>
      <c r="G302" s="74"/>
      <c r="H302" s="74"/>
      <c r="I302" s="74"/>
      <c r="J302" s="74"/>
      <c r="K302" s="74"/>
    </row>
    <row r="303" spans="2:11" ht="50" customHeight="1" x14ac:dyDescent="0.2">
      <c r="B303" s="14">
        <v>301</v>
      </c>
      <c r="C303" s="35" t="s">
        <v>727</v>
      </c>
      <c r="D303" s="19" t="s">
        <v>398</v>
      </c>
      <c r="E303" s="19" t="s">
        <v>399</v>
      </c>
      <c r="F303" s="19" t="s">
        <v>400</v>
      </c>
      <c r="G303" s="74"/>
      <c r="H303" s="74"/>
      <c r="I303" s="74"/>
      <c r="J303" s="74"/>
      <c r="K303" s="74"/>
    </row>
    <row r="304" spans="2:11" ht="50" customHeight="1" x14ac:dyDescent="0.2">
      <c r="B304" s="14">
        <v>302</v>
      </c>
      <c r="C304" s="35" t="s">
        <v>726</v>
      </c>
      <c r="D304" s="19" t="s">
        <v>401</v>
      </c>
      <c r="E304" s="19" t="s">
        <v>402</v>
      </c>
      <c r="F304" s="19" t="s">
        <v>403</v>
      </c>
      <c r="G304" s="74"/>
      <c r="H304" s="74"/>
      <c r="I304" s="74"/>
      <c r="J304" s="74"/>
      <c r="K304" s="74"/>
    </row>
    <row r="305" spans="2:11" ht="50" customHeight="1" x14ac:dyDescent="0.2">
      <c r="B305" s="14">
        <v>303</v>
      </c>
      <c r="C305" s="35" t="s">
        <v>635</v>
      </c>
      <c r="D305" s="19" t="s">
        <v>401</v>
      </c>
      <c r="E305" s="19" t="s">
        <v>402</v>
      </c>
      <c r="F305" s="19" t="s">
        <v>403</v>
      </c>
      <c r="G305" s="74"/>
      <c r="H305" s="74"/>
      <c r="I305" s="74"/>
      <c r="J305" s="74"/>
      <c r="K305" s="74"/>
    </row>
    <row r="306" spans="2:11" ht="50" customHeight="1" x14ac:dyDescent="0.2">
      <c r="B306" s="14">
        <v>304</v>
      </c>
      <c r="C306" s="35" t="s">
        <v>727</v>
      </c>
      <c r="D306" s="19" t="s">
        <v>401</v>
      </c>
      <c r="E306" s="19" t="s">
        <v>402</v>
      </c>
      <c r="F306" s="19" t="s">
        <v>403</v>
      </c>
      <c r="G306" s="74"/>
      <c r="H306" s="74"/>
      <c r="I306" s="74"/>
      <c r="J306" s="74"/>
      <c r="K306" s="74"/>
    </row>
    <row r="307" spans="2:11" ht="50" customHeight="1" x14ac:dyDescent="0.2">
      <c r="B307" s="14">
        <v>305</v>
      </c>
      <c r="C307" s="35" t="s">
        <v>726</v>
      </c>
      <c r="D307" s="19" t="s">
        <v>404</v>
      </c>
      <c r="E307" s="19" t="s">
        <v>405</v>
      </c>
      <c r="F307" s="19" t="s">
        <v>406</v>
      </c>
      <c r="G307" s="74"/>
      <c r="H307" s="74"/>
      <c r="I307" s="74"/>
      <c r="J307" s="74"/>
      <c r="K307" s="74"/>
    </row>
    <row r="308" spans="2:11" ht="50" customHeight="1" x14ac:dyDescent="0.2">
      <c r="B308" s="14">
        <v>306</v>
      </c>
      <c r="C308" s="35" t="s">
        <v>635</v>
      </c>
      <c r="D308" s="19" t="s">
        <v>404</v>
      </c>
      <c r="E308" s="19" t="s">
        <v>405</v>
      </c>
      <c r="F308" s="19" t="s">
        <v>406</v>
      </c>
      <c r="G308" s="74"/>
      <c r="H308" s="74"/>
      <c r="I308" s="74"/>
      <c r="J308" s="74"/>
      <c r="K308" s="74"/>
    </row>
    <row r="309" spans="2:11" ht="50" customHeight="1" x14ac:dyDescent="0.2">
      <c r="B309" s="14">
        <v>307</v>
      </c>
      <c r="C309" s="35" t="s">
        <v>727</v>
      </c>
      <c r="D309" s="19" t="s">
        <v>404</v>
      </c>
      <c r="E309" s="19" t="s">
        <v>405</v>
      </c>
      <c r="F309" s="19" t="s">
        <v>406</v>
      </c>
      <c r="G309" s="74"/>
      <c r="H309" s="74"/>
      <c r="I309" s="74"/>
      <c r="J309" s="74"/>
      <c r="K309" s="74"/>
    </row>
    <row r="310" spans="2:11" ht="50" customHeight="1" x14ac:dyDescent="0.2">
      <c r="B310" s="14">
        <v>308</v>
      </c>
      <c r="C310" s="35" t="s">
        <v>728</v>
      </c>
      <c r="D310" s="19" t="s">
        <v>407</v>
      </c>
      <c r="E310" s="19" t="s">
        <v>408</v>
      </c>
      <c r="F310" s="19" t="s">
        <v>409</v>
      </c>
      <c r="G310" s="74"/>
      <c r="H310" s="74"/>
      <c r="I310" s="74"/>
      <c r="J310" s="74"/>
      <c r="K310" s="74"/>
    </row>
    <row r="311" spans="2:11" ht="50" customHeight="1" x14ac:dyDescent="0.2">
      <c r="B311" s="14">
        <v>309</v>
      </c>
      <c r="C311" s="35" t="s">
        <v>729</v>
      </c>
      <c r="D311" s="19" t="s">
        <v>407</v>
      </c>
      <c r="E311" s="19" t="s">
        <v>408</v>
      </c>
      <c r="F311" s="19" t="s">
        <v>409</v>
      </c>
      <c r="G311" s="74"/>
      <c r="H311" s="74"/>
      <c r="I311" s="74"/>
      <c r="J311" s="74"/>
      <c r="K311" s="74"/>
    </row>
    <row r="312" spans="2:11" ht="50" customHeight="1" x14ac:dyDescent="0.2">
      <c r="B312" s="14">
        <v>310</v>
      </c>
      <c r="C312" s="35" t="s">
        <v>728</v>
      </c>
      <c r="D312" s="19" t="s">
        <v>410</v>
      </c>
      <c r="E312" s="19" t="s">
        <v>411</v>
      </c>
      <c r="F312" s="19" t="s">
        <v>412</v>
      </c>
      <c r="G312" s="74"/>
      <c r="H312" s="74"/>
      <c r="I312" s="74"/>
      <c r="J312" s="74"/>
      <c r="K312" s="74"/>
    </row>
    <row r="313" spans="2:11" ht="50" customHeight="1" x14ac:dyDescent="0.2">
      <c r="B313" s="14">
        <v>311</v>
      </c>
      <c r="C313" s="35" t="s">
        <v>729</v>
      </c>
      <c r="D313" s="19" t="s">
        <v>410</v>
      </c>
      <c r="E313" s="19" t="s">
        <v>411</v>
      </c>
      <c r="F313" s="19" t="s">
        <v>412</v>
      </c>
      <c r="G313" s="74"/>
      <c r="H313" s="74"/>
      <c r="I313" s="74"/>
      <c r="J313" s="74"/>
      <c r="K313" s="74"/>
    </row>
    <row r="314" spans="2:11" ht="50" customHeight="1" x14ac:dyDescent="0.2">
      <c r="B314" s="14">
        <v>312</v>
      </c>
      <c r="C314" s="35" t="s">
        <v>728</v>
      </c>
      <c r="D314" s="19" t="s">
        <v>413</v>
      </c>
      <c r="E314" s="19" t="s">
        <v>414</v>
      </c>
      <c r="F314" s="19" t="s">
        <v>415</v>
      </c>
      <c r="G314" s="74"/>
      <c r="H314" s="74"/>
      <c r="I314" s="74"/>
      <c r="J314" s="74"/>
      <c r="K314" s="74"/>
    </row>
    <row r="315" spans="2:11" ht="50" customHeight="1" x14ac:dyDescent="0.2">
      <c r="B315" s="14">
        <v>313</v>
      </c>
      <c r="C315" s="35" t="s">
        <v>729</v>
      </c>
      <c r="D315" s="19" t="s">
        <v>413</v>
      </c>
      <c r="E315" s="19" t="s">
        <v>414</v>
      </c>
      <c r="F315" s="19" t="s">
        <v>415</v>
      </c>
      <c r="G315" s="74"/>
      <c r="H315" s="74"/>
      <c r="I315" s="74"/>
      <c r="J315" s="74"/>
      <c r="K315" s="74"/>
    </row>
    <row r="316" spans="2:11" ht="50" customHeight="1" x14ac:dyDescent="0.2">
      <c r="B316" s="14">
        <v>314</v>
      </c>
      <c r="C316" s="35" t="s">
        <v>416</v>
      </c>
      <c r="D316" s="19" t="s">
        <v>417</v>
      </c>
      <c r="E316" s="19" t="s">
        <v>418</v>
      </c>
      <c r="F316" s="19" t="s">
        <v>419</v>
      </c>
      <c r="G316" s="74"/>
      <c r="H316" s="74"/>
      <c r="I316" s="74"/>
      <c r="J316" s="74"/>
      <c r="K316" s="74"/>
    </row>
    <row r="317" spans="2:11" ht="50" customHeight="1" x14ac:dyDescent="0.2">
      <c r="B317" s="14">
        <v>315</v>
      </c>
      <c r="C317" s="35" t="s">
        <v>416</v>
      </c>
      <c r="D317" s="19" t="s">
        <v>420</v>
      </c>
      <c r="E317" s="19" t="s">
        <v>421</v>
      </c>
      <c r="F317" s="19" t="s">
        <v>422</v>
      </c>
      <c r="G317" s="74"/>
      <c r="H317" s="74"/>
      <c r="I317" s="74"/>
      <c r="J317" s="74"/>
      <c r="K317" s="74"/>
    </row>
    <row r="318" spans="2:11" ht="50" customHeight="1" x14ac:dyDescent="0.2">
      <c r="B318" s="14">
        <v>316</v>
      </c>
      <c r="C318" s="35" t="s">
        <v>416</v>
      </c>
      <c r="D318" s="19" t="s">
        <v>423</v>
      </c>
      <c r="E318" s="19" t="s">
        <v>205</v>
      </c>
      <c r="F318" s="19" t="s">
        <v>424</v>
      </c>
      <c r="G318" s="74"/>
      <c r="H318" s="74"/>
      <c r="I318" s="74"/>
      <c r="J318" s="74"/>
      <c r="K318" s="74"/>
    </row>
    <row r="319" spans="2:11" ht="50" customHeight="1" x14ac:dyDescent="0.2">
      <c r="B319" s="14">
        <v>317</v>
      </c>
      <c r="C319" s="35" t="s">
        <v>730</v>
      </c>
      <c r="D319" s="19" t="s">
        <v>425</v>
      </c>
      <c r="E319" s="19" t="s">
        <v>426</v>
      </c>
      <c r="F319" s="19" t="s">
        <v>427</v>
      </c>
      <c r="G319" s="74"/>
      <c r="H319" s="74"/>
      <c r="I319" s="74"/>
      <c r="J319" s="74"/>
      <c r="K319" s="74"/>
    </row>
    <row r="320" spans="2:11" ht="50" customHeight="1" x14ac:dyDescent="0.2">
      <c r="B320" s="14">
        <v>318</v>
      </c>
      <c r="C320" s="35" t="s">
        <v>731</v>
      </c>
      <c r="D320" s="19" t="s">
        <v>425</v>
      </c>
      <c r="E320" s="19" t="s">
        <v>426</v>
      </c>
      <c r="F320" s="19" t="s">
        <v>427</v>
      </c>
      <c r="G320" s="74"/>
      <c r="H320" s="74"/>
      <c r="I320" s="74"/>
      <c r="J320" s="74"/>
      <c r="K320" s="74"/>
    </row>
    <row r="321" spans="2:11" ht="50" customHeight="1" x14ac:dyDescent="0.2">
      <c r="B321" s="14">
        <v>319</v>
      </c>
      <c r="C321" s="35" t="s">
        <v>730</v>
      </c>
      <c r="D321" s="19" t="s">
        <v>428</v>
      </c>
      <c r="E321" s="19" t="s">
        <v>429</v>
      </c>
      <c r="F321" s="19" t="s">
        <v>430</v>
      </c>
      <c r="G321" s="74"/>
      <c r="H321" s="74"/>
      <c r="I321" s="74"/>
      <c r="J321" s="74"/>
      <c r="K321" s="74"/>
    </row>
    <row r="322" spans="2:11" ht="50" customHeight="1" x14ac:dyDescent="0.2">
      <c r="B322" s="14">
        <v>320</v>
      </c>
      <c r="C322" s="35" t="s">
        <v>731</v>
      </c>
      <c r="D322" s="19" t="s">
        <v>428</v>
      </c>
      <c r="E322" s="19" t="s">
        <v>429</v>
      </c>
      <c r="F322" s="19" t="s">
        <v>430</v>
      </c>
      <c r="G322" s="74"/>
      <c r="H322" s="74"/>
      <c r="I322" s="74"/>
      <c r="J322" s="74"/>
      <c r="K322" s="74"/>
    </row>
    <row r="323" spans="2:11" ht="50" customHeight="1" x14ac:dyDescent="0.2">
      <c r="B323" s="14">
        <v>321</v>
      </c>
      <c r="C323" s="35" t="s">
        <v>730</v>
      </c>
      <c r="D323" s="19" t="s">
        <v>431</v>
      </c>
      <c r="E323" s="19" t="s">
        <v>432</v>
      </c>
      <c r="F323" s="19" t="s">
        <v>433</v>
      </c>
      <c r="G323" s="74"/>
      <c r="H323" s="74"/>
      <c r="I323" s="74"/>
      <c r="J323" s="74"/>
      <c r="K323" s="74"/>
    </row>
    <row r="324" spans="2:11" ht="50" customHeight="1" x14ac:dyDescent="0.2">
      <c r="B324" s="14">
        <v>322</v>
      </c>
      <c r="C324" s="35" t="s">
        <v>731</v>
      </c>
      <c r="D324" s="19" t="s">
        <v>431</v>
      </c>
      <c r="E324" s="19" t="s">
        <v>432</v>
      </c>
      <c r="F324" s="19" t="s">
        <v>433</v>
      </c>
      <c r="G324" s="74"/>
      <c r="H324" s="74"/>
      <c r="I324" s="74"/>
      <c r="J324" s="74"/>
      <c r="K324" s="74"/>
    </row>
    <row r="325" spans="2:11" ht="50" customHeight="1" x14ac:dyDescent="0.2">
      <c r="B325" s="14">
        <v>323</v>
      </c>
      <c r="C325" s="35" t="s">
        <v>434</v>
      </c>
      <c r="D325" s="19" t="s">
        <v>425</v>
      </c>
      <c r="E325" s="19" t="s">
        <v>435</v>
      </c>
      <c r="F325" s="19" t="s">
        <v>436</v>
      </c>
      <c r="G325" s="74"/>
      <c r="H325" s="74"/>
      <c r="I325" s="74"/>
      <c r="J325" s="74"/>
      <c r="K325" s="74"/>
    </row>
    <row r="326" spans="2:11" ht="50" customHeight="1" x14ac:dyDescent="0.2">
      <c r="B326" s="14">
        <v>324</v>
      </c>
      <c r="C326" s="35" t="s">
        <v>434</v>
      </c>
      <c r="D326" s="19" t="s">
        <v>437</v>
      </c>
      <c r="E326" s="19" t="s">
        <v>438</v>
      </c>
      <c r="F326" s="19" t="s">
        <v>439</v>
      </c>
      <c r="G326" s="74"/>
      <c r="H326" s="74"/>
      <c r="I326" s="74"/>
      <c r="J326" s="74"/>
      <c r="K326" s="74"/>
    </row>
    <row r="327" spans="2:11" ht="50" customHeight="1" x14ac:dyDescent="0.2">
      <c r="B327" s="14">
        <v>325</v>
      </c>
      <c r="C327" s="35" t="s">
        <v>434</v>
      </c>
      <c r="D327" s="19" t="s">
        <v>266</v>
      </c>
      <c r="E327" s="19" t="s">
        <v>440</v>
      </c>
      <c r="F327" s="19" t="s">
        <v>441</v>
      </c>
      <c r="G327" s="74"/>
      <c r="H327" s="74"/>
      <c r="I327" s="74"/>
      <c r="J327" s="74"/>
      <c r="K327" s="74"/>
    </row>
    <row r="328" spans="2:11" ht="50" customHeight="1" x14ac:dyDescent="0.2">
      <c r="B328" s="14">
        <v>326</v>
      </c>
      <c r="C328" s="35" t="s">
        <v>442</v>
      </c>
      <c r="D328" s="19" t="s">
        <v>443</v>
      </c>
      <c r="E328" s="19" t="s">
        <v>444</v>
      </c>
      <c r="F328" s="19" t="s">
        <v>445</v>
      </c>
      <c r="G328" s="74"/>
      <c r="H328" s="74"/>
      <c r="I328" s="74"/>
      <c r="J328" s="74"/>
      <c r="K328" s="74"/>
    </row>
    <row r="329" spans="2:11" ht="50" customHeight="1" x14ac:dyDescent="0.2">
      <c r="B329" s="14">
        <v>327</v>
      </c>
      <c r="C329" s="35" t="s">
        <v>442</v>
      </c>
      <c r="D329" s="19" t="s">
        <v>266</v>
      </c>
      <c r="E329" s="19" t="s">
        <v>223</v>
      </c>
      <c r="F329" s="19" t="s">
        <v>446</v>
      </c>
      <c r="G329" s="74"/>
      <c r="H329" s="74"/>
      <c r="I329" s="74"/>
      <c r="J329" s="74"/>
      <c r="K329" s="74"/>
    </row>
    <row r="330" spans="2:11" ht="50" customHeight="1" x14ac:dyDescent="0.2">
      <c r="B330" s="14">
        <v>328</v>
      </c>
      <c r="C330" s="35" t="s">
        <v>447</v>
      </c>
      <c r="D330" s="19" t="s">
        <v>448</v>
      </c>
      <c r="E330" s="19" t="s">
        <v>449</v>
      </c>
      <c r="F330" s="19" t="s">
        <v>450</v>
      </c>
      <c r="G330" s="74"/>
      <c r="H330" s="74"/>
      <c r="I330" s="74"/>
      <c r="J330" s="74"/>
      <c r="K330" s="74"/>
    </row>
    <row r="331" spans="2:11" ht="50" customHeight="1" x14ac:dyDescent="0.2">
      <c r="B331" s="14">
        <v>329</v>
      </c>
      <c r="C331" s="35" t="s">
        <v>447</v>
      </c>
      <c r="D331" s="19" t="s">
        <v>451</v>
      </c>
      <c r="E331" s="19" t="s">
        <v>452</v>
      </c>
      <c r="F331" s="19" t="s">
        <v>453</v>
      </c>
      <c r="G331" s="74"/>
      <c r="H331" s="74"/>
      <c r="I331" s="74"/>
      <c r="J331" s="74"/>
      <c r="K331" s="74"/>
    </row>
    <row r="332" spans="2:11" ht="50" customHeight="1" x14ac:dyDescent="0.2">
      <c r="B332" s="14">
        <v>330</v>
      </c>
      <c r="C332" s="35" t="s">
        <v>454</v>
      </c>
      <c r="D332" s="19" t="s">
        <v>455</v>
      </c>
      <c r="E332" s="19" t="s">
        <v>174</v>
      </c>
      <c r="F332" s="19" t="s">
        <v>456</v>
      </c>
      <c r="G332" s="74"/>
      <c r="H332" s="74"/>
      <c r="I332" s="74"/>
      <c r="J332" s="74"/>
      <c r="K332" s="74"/>
    </row>
    <row r="333" spans="2:11" ht="50" customHeight="1" x14ac:dyDescent="0.2">
      <c r="B333" s="14">
        <v>331</v>
      </c>
      <c r="C333" s="35" t="s">
        <v>454</v>
      </c>
      <c r="D333" s="19" t="s">
        <v>457</v>
      </c>
      <c r="E333" s="19" t="s">
        <v>205</v>
      </c>
      <c r="F333" s="19" t="s">
        <v>458</v>
      </c>
      <c r="G333" s="74"/>
      <c r="H333" s="74"/>
      <c r="I333" s="74"/>
      <c r="J333" s="74"/>
      <c r="K333" s="74"/>
    </row>
    <row r="335" spans="2:11" ht="50" customHeight="1" x14ac:dyDescent="0.2">
      <c r="F335" s="85" t="s">
        <v>823</v>
      </c>
      <c r="G335" s="102">
        <f>SUM(G5:G333)</f>
        <v>0</v>
      </c>
      <c r="H335" s="102">
        <f t="shared" ref="H335:K335" si="0">SUM(H5:H333)</f>
        <v>0</v>
      </c>
      <c r="I335" s="102">
        <f t="shared" si="0"/>
        <v>0</v>
      </c>
      <c r="J335" s="102">
        <f t="shared" si="0"/>
        <v>0</v>
      </c>
      <c r="K335" s="102">
        <f t="shared" si="0"/>
        <v>0</v>
      </c>
    </row>
  </sheetData>
  <mergeCells count="6">
    <mergeCell ref="B2:K2"/>
    <mergeCell ref="B3:B4"/>
    <mergeCell ref="C3:C4"/>
    <mergeCell ref="D3:D4"/>
    <mergeCell ref="E3:E4"/>
    <mergeCell ref="F3:F4"/>
  </mergeCells>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135DB7-C108-447F-84F8-0B8DE46E909E}">
  <sheetPr>
    <tabColor theme="3" tint="0.749992370372631"/>
  </sheetPr>
  <dimension ref="A1:K22"/>
  <sheetViews>
    <sheetView showGridLines="0" zoomScale="53" zoomScaleNormal="100" workbookViewId="0">
      <selection activeCell="B1" sqref="B1:B1048576"/>
    </sheetView>
  </sheetViews>
  <sheetFormatPr baseColWidth="10" defaultColWidth="8.83203125" defaultRowHeight="15" x14ac:dyDescent="0.2"/>
  <cols>
    <col min="1" max="1" width="3.6640625" customWidth="1"/>
    <col min="2" max="2" width="5.6640625" style="58" customWidth="1"/>
    <col min="3" max="3" width="22.33203125" style="2" customWidth="1"/>
    <col min="4" max="4" width="21.6640625" style="2" customWidth="1"/>
    <col min="5" max="5" width="35.5" style="10" customWidth="1"/>
    <col min="6" max="6" width="95.1640625" customWidth="1"/>
    <col min="7" max="11" width="30.6640625" customWidth="1"/>
  </cols>
  <sheetData>
    <row r="1" spans="1:11" ht="199.5" customHeight="1" x14ac:dyDescent="0.2">
      <c r="A1" s="3"/>
      <c r="B1" s="84"/>
    </row>
    <row r="2" spans="1:11" ht="31.5" customHeight="1" x14ac:dyDescent="0.2">
      <c r="A2" s="3"/>
      <c r="B2" s="108" t="s">
        <v>732</v>
      </c>
      <c r="C2" s="108"/>
      <c r="D2" s="108"/>
      <c r="E2" s="108"/>
      <c r="F2" s="108"/>
      <c r="G2" s="108"/>
      <c r="H2" s="108"/>
      <c r="I2" s="108"/>
      <c r="J2" s="108"/>
      <c r="K2" s="108"/>
    </row>
    <row r="3" spans="1:11" ht="20" customHeight="1" x14ac:dyDescent="0.2">
      <c r="A3" s="3"/>
      <c r="B3" s="124" t="s">
        <v>6</v>
      </c>
      <c r="C3" s="121" t="s">
        <v>785</v>
      </c>
      <c r="D3" s="121" t="s">
        <v>478</v>
      </c>
      <c r="E3" s="121" t="s">
        <v>4</v>
      </c>
      <c r="F3" s="121" t="s">
        <v>0</v>
      </c>
      <c r="G3" s="63" t="s">
        <v>818</v>
      </c>
      <c r="H3" s="64" t="s">
        <v>819</v>
      </c>
      <c r="I3" s="63" t="s">
        <v>820</v>
      </c>
      <c r="J3" s="63" t="s">
        <v>821</v>
      </c>
      <c r="K3" s="63" t="s">
        <v>822</v>
      </c>
    </row>
    <row r="4" spans="1:11" s="38" customFormat="1" ht="22.5" customHeight="1" x14ac:dyDescent="0.2">
      <c r="A4" s="36"/>
      <c r="B4" s="125"/>
      <c r="C4" s="122"/>
      <c r="D4" s="122"/>
      <c r="E4" s="122"/>
      <c r="F4" s="122"/>
      <c r="G4" s="79" t="s">
        <v>816</v>
      </c>
      <c r="H4" s="79" t="s">
        <v>816</v>
      </c>
      <c r="I4" s="79" t="s">
        <v>816</v>
      </c>
      <c r="J4" s="79" t="s">
        <v>816</v>
      </c>
      <c r="K4" s="79" t="s">
        <v>816</v>
      </c>
    </row>
    <row r="5" spans="1:11" s="52" customFormat="1" ht="50" customHeight="1" x14ac:dyDescent="0.2">
      <c r="B5" s="41">
        <v>1</v>
      </c>
      <c r="C5" s="51" t="s">
        <v>22</v>
      </c>
      <c r="D5" s="48" t="s">
        <v>734</v>
      </c>
      <c r="E5" s="35" t="s">
        <v>479</v>
      </c>
      <c r="F5" s="19" t="s">
        <v>735</v>
      </c>
      <c r="G5" s="25"/>
      <c r="H5" s="24"/>
      <c r="I5" s="74"/>
      <c r="J5" s="75"/>
      <c r="K5" s="74"/>
    </row>
    <row r="6" spans="1:11" s="52" customFormat="1" ht="50" customHeight="1" x14ac:dyDescent="0.2">
      <c r="B6" s="41">
        <v>2</v>
      </c>
      <c r="C6" s="51" t="s">
        <v>23</v>
      </c>
      <c r="D6" s="48" t="s">
        <v>734</v>
      </c>
      <c r="E6" s="35" t="s">
        <v>484</v>
      </c>
      <c r="F6" s="19" t="s">
        <v>736</v>
      </c>
      <c r="G6" s="25"/>
      <c r="H6" s="24"/>
      <c r="I6" s="74"/>
      <c r="J6" s="75"/>
      <c r="K6" s="74"/>
    </row>
    <row r="7" spans="1:11" s="52" customFormat="1" ht="50" customHeight="1" x14ac:dyDescent="0.2">
      <c r="B7" s="41">
        <v>3</v>
      </c>
      <c r="C7" s="51" t="s">
        <v>23</v>
      </c>
      <c r="D7" s="48" t="s">
        <v>734</v>
      </c>
      <c r="E7" s="35" t="s">
        <v>483</v>
      </c>
      <c r="F7" s="19" t="s">
        <v>737</v>
      </c>
      <c r="G7" s="25"/>
      <c r="H7" s="24"/>
      <c r="I7" s="74"/>
      <c r="J7" s="75"/>
      <c r="K7" s="74"/>
    </row>
    <row r="8" spans="1:11" s="52" customFormat="1" ht="50" customHeight="1" x14ac:dyDescent="0.2">
      <c r="B8" s="41">
        <v>4</v>
      </c>
      <c r="C8" s="51" t="s">
        <v>22</v>
      </c>
      <c r="D8" s="48" t="s">
        <v>734</v>
      </c>
      <c r="E8" s="35" t="s">
        <v>488</v>
      </c>
      <c r="F8" s="19" t="s">
        <v>738</v>
      </c>
      <c r="G8" s="25"/>
      <c r="H8" s="24"/>
      <c r="I8" s="74"/>
      <c r="J8" s="75"/>
      <c r="K8" s="74"/>
    </row>
    <row r="9" spans="1:11" s="52" customFormat="1" ht="50" customHeight="1" x14ac:dyDescent="0.2">
      <c r="B9" s="41">
        <v>5</v>
      </c>
      <c r="C9" s="51" t="s">
        <v>22</v>
      </c>
      <c r="D9" s="48" t="s">
        <v>739</v>
      </c>
      <c r="E9" s="35" t="s">
        <v>487</v>
      </c>
      <c r="F9" s="19" t="s">
        <v>740</v>
      </c>
      <c r="G9" s="25"/>
      <c r="H9" s="24"/>
      <c r="I9" s="74"/>
      <c r="J9" s="75"/>
      <c r="K9" s="74"/>
    </row>
    <row r="10" spans="1:11" s="52" customFormat="1" ht="50" customHeight="1" x14ac:dyDescent="0.2">
      <c r="B10" s="41">
        <v>6</v>
      </c>
      <c r="C10" s="51" t="s">
        <v>22</v>
      </c>
      <c r="D10" s="48" t="s">
        <v>739</v>
      </c>
      <c r="E10" s="35" t="s">
        <v>492</v>
      </c>
      <c r="F10" s="19" t="s">
        <v>741</v>
      </c>
      <c r="G10" s="25"/>
      <c r="H10" s="24"/>
      <c r="I10" s="74"/>
      <c r="J10" s="75"/>
      <c r="K10" s="74"/>
    </row>
    <row r="11" spans="1:11" s="52" customFormat="1" ht="50" customHeight="1" x14ac:dyDescent="0.2">
      <c r="B11" s="41">
        <v>7</v>
      </c>
      <c r="C11" s="51" t="s">
        <v>22</v>
      </c>
      <c r="D11" s="48" t="s">
        <v>739</v>
      </c>
      <c r="E11" s="35" t="s">
        <v>490</v>
      </c>
      <c r="F11" s="19" t="s">
        <v>742</v>
      </c>
      <c r="G11" s="25"/>
      <c r="H11" s="24"/>
      <c r="I11" s="74"/>
      <c r="J11" s="75"/>
      <c r="K11" s="74"/>
    </row>
    <row r="12" spans="1:11" s="52" customFormat="1" ht="50" customHeight="1" x14ac:dyDescent="0.2">
      <c r="B12" s="41">
        <v>8</v>
      </c>
      <c r="C12" s="51" t="s">
        <v>22</v>
      </c>
      <c r="D12" s="48" t="s">
        <v>743</v>
      </c>
      <c r="E12" s="35" t="s">
        <v>482</v>
      </c>
      <c r="F12" s="19" t="s">
        <v>744</v>
      </c>
      <c r="G12" s="72"/>
      <c r="H12" s="73"/>
      <c r="I12" s="74"/>
      <c r="J12" s="76"/>
      <c r="K12" s="74"/>
    </row>
    <row r="13" spans="1:11" s="52" customFormat="1" ht="50" customHeight="1" x14ac:dyDescent="0.2">
      <c r="B13" s="41">
        <v>9</v>
      </c>
      <c r="C13" s="51" t="s">
        <v>22</v>
      </c>
      <c r="D13" s="48" t="s">
        <v>743</v>
      </c>
      <c r="E13" s="35" t="s">
        <v>480</v>
      </c>
      <c r="F13" s="19" t="s">
        <v>745</v>
      </c>
      <c r="G13" s="25"/>
      <c r="H13" s="24"/>
      <c r="I13" s="74"/>
      <c r="J13" s="75"/>
      <c r="K13" s="74"/>
    </row>
    <row r="14" spans="1:11" s="52" customFormat="1" ht="50" customHeight="1" x14ac:dyDescent="0.2">
      <c r="B14" s="41">
        <v>10</v>
      </c>
      <c r="C14" s="51" t="s">
        <v>23</v>
      </c>
      <c r="D14" s="48" t="s">
        <v>743</v>
      </c>
      <c r="E14" s="35" t="s">
        <v>486</v>
      </c>
      <c r="F14" s="19" t="s">
        <v>494</v>
      </c>
      <c r="G14" s="42"/>
      <c r="H14" s="42"/>
      <c r="I14" s="42"/>
      <c r="J14" s="42"/>
      <c r="K14" s="42"/>
    </row>
    <row r="15" spans="1:11" s="52" customFormat="1" ht="50" customHeight="1" x14ac:dyDescent="0.2">
      <c r="B15" s="41">
        <v>11</v>
      </c>
      <c r="C15" s="51" t="s">
        <v>22</v>
      </c>
      <c r="D15" s="48" t="s">
        <v>743</v>
      </c>
      <c r="E15" s="35" t="s">
        <v>491</v>
      </c>
      <c r="F15" s="19" t="s">
        <v>746</v>
      </c>
      <c r="G15" s="42"/>
      <c r="H15" s="42"/>
      <c r="I15" s="42"/>
      <c r="J15" s="42"/>
      <c r="K15" s="42"/>
    </row>
    <row r="16" spans="1:11" s="52" customFormat="1" ht="50" customHeight="1" x14ac:dyDescent="0.2">
      <c r="B16" s="41">
        <v>12</v>
      </c>
      <c r="C16" s="51" t="s">
        <v>22</v>
      </c>
      <c r="D16" s="48" t="s">
        <v>743</v>
      </c>
      <c r="E16" s="35" t="s">
        <v>485</v>
      </c>
      <c r="F16" s="19" t="s">
        <v>747</v>
      </c>
      <c r="G16" s="42"/>
      <c r="H16" s="42"/>
      <c r="I16" s="42"/>
      <c r="J16" s="42"/>
      <c r="K16" s="42"/>
    </row>
    <row r="17" spans="2:11" s="52" customFormat="1" ht="50" customHeight="1" x14ac:dyDescent="0.2">
      <c r="B17" s="41">
        <v>13</v>
      </c>
      <c r="C17" s="51" t="s">
        <v>22</v>
      </c>
      <c r="D17" s="48" t="s">
        <v>748</v>
      </c>
      <c r="E17" s="35" t="s">
        <v>481</v>
      </c>
      <c r="F17" s="19" t="s">
        <v>749</v>
      </c>
      <c r="G17" s="42"/>
      <c r="H17" s="42"/>
      <c r="I17" s="42"/>
      <c r="J17" s="42"/>
      <c r="K17" s="42"/>
    </row>
    <row r="18" spans="2:11" s="52" customFormat="1" ht="50" customHeight="1" x14ac:dyDescent="0.2">
      <c r="B18" s="41">
        <v>14</v>
      </c>
      <c r="C18" s="51" t="s">
        <v>22</v>
      </c>
      <c r="D18" s="48" t="s">
        <v>748</v>
      </c>
      <c r="E18" s="35" t="s">
        <v>493</v>
      </c>
      <c r="F18" s="19" t="s">
        <v>750</v>
      </c>
      <c r="G18" s="42"/>
      <c r="H18" s="42"/>
      <c r="I18" s="42"/>
      <c r="J18" s="42"/>
      <c r="K18" s="42"/>
    </row>
    <row r="19" spans="2:11" s="52" customFormat="1" ht="50" customHeight="1" x14ac:dyDescent="0.2">
      <c r="B19" s="41">
        <v>15</v>
      </c>
      <c r="C19" s="51" t="s">
        <v>22</v>
      </c>
      <c r="D19" s="48" t="s">
        <v>748</v>
      </c>
      <c r="E19" s="35" t="s">
        <v>751</v>
      </c>
      <c r="F19" s="19" t="s">
        <v>752</v>
      </c>
      <c r="G19" s="42"/>
      <c r="H19" s="42"/>
      <c r="I19" s="42"/>
      <c r="J19" s="42"/>
      <c r="K19" s="42"/>
    </row>
    <row r="20" spans="2:11" s="52" customFormat="1" ht="50" customHeight="1" x14ac:dyDescent="0.2">
      <c r="B20" s="41">
        <v>16</v>
      </c>
      <c r="C20" s="51" t="s">
        <v>22</v>
      </c>
      <c r="D20" s="48" t="s">
        <v>748</v>
      </c>
      <c r="E20" s="35" t="s">
        <v>489</v>
      </c>
      <c r="F20" s="19" t="s">
        <v>753</v>
      </c>
      <c r="G20" s="42"/>
      <c r="H20" s="42"/>
      <c r="I20" s="42"/>
      <c r="J20" s="42"/>
      <c r="K20" s="42"/>
    </row>
    <row r="22" spans="2:11" ht="50" customHeight="1" x14ac:dyDescent="0.2">
      <c r="F22" s="85" t="s">
        <v>823</v>
      </c>
      <c r="G22" s="102">
        <f>SUM(G5:G20)</f>
        <v>0</v>
      </c>
      <c r="H22" s="102">
        <f t="shared" ref="H22:K22" si="0">SUM(H5:H20)</f>
        <v>0</v>
      </c>
      <c r="I22" s="102">
        <f t="shared" si="0"/>
        <v>0</v>
      </c>
      <c r="J22" s="102">
        <f t="shared" si="0"/>
        <v>0</v>
      </c>
      <c r="K22" s="102">
        <f t="shared" si="0"/>
        <v>0</v>
      </c>
    </row>
  </sheetData>
  <mergeCells count="6">
    <mergeCell ref="B2:K2"/>
    <mergeCell ref="B3:B4"/>
    <mergeCell ref="C3:C4"/>
    <mergeCell ref="D3:D4"/>
    <mergeCell ref="E3:E4"/>
    <mergeCell ref="F3:F4"/>
  </mergeCells>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08A2E8-FE47-43AB-81D4-3C4A32BB8378}">
  <sheetPr>
    <tabColor theme="3" tint="0.749992370372631"/>
  </sheetPr>
  <dimension ref="A1:K57"/>
  <sheetViews>
    <sheetView showGridLines="0" zoomScale="56" zoomScaleNormal="56" workbookViewId="0">
      <selection activeCell="B1" sqref="B1:B1048576"/>
    </sheetView>
  </sheetViews>
  <sheetFormatPr baseColWidth="10" defaultColWidth="8.83203125" defaultRowHeight="15" x14ac:dyDescent="0.2"/>
  <cols>
    <col min="1" max="1" width="3.5" customWidth="1"/>
    <col min="2" max="2" width="5.6640625" style="59" customWidth="1"/>
    <col min="3" max="4" width="35.6640625" style="2" customWidth="1"/>
    <col min="5" max="5" width="35.6640625" style="10" customWidth="1"/>
    <col min="6" max="6" width="91.83203125" customWidth="1"/>
    <col min="7" max="11" width="30.6640625" customWidth="1"/>
  </cols>
  <sheetData>
    <row r="1" spans="1:11" ht="191" customHeight="1" x14ac:dyDescent="0.2">
      <c r="A1" s="3"/>
      <c r="B1" s="105"/>
    </row>
    <row r="2" spans="1:11" ht="31.5" customHeight="1" x14ac:dyDescent="0.2">
      <c r="A2" s="3"/>
      <c r="B2" s="108" t="s">
        <v>733</v>
      </c>
      <c r="C2" s="108"/>
      <c r="D2" s="108"/>
      <c r="E2" s="108"/>
      <c r="F2" s="108"/>
      <c r="G2" s="108"/>
      <c r="H2" s="108"/>
      <c r="I2" s="108"/>
      <c r="J2" s="108"/>
      <c r="K2" s="108"/>
    </row>
    <row r="3" spans="1:11" ht="25.5" customHeight="1" x14ac:dyDescent="0.2">
      <c r="A3" s="3"/>
      <c r="B3" s="124" t="s">
        <v>6</v>
      </c>
      <c r="C3" s="121" t="s">
        <v>625</v>
      </c>
      <c r="D3" s="121" t="s">
        <v>786</v>
      </c>
      <c r="E3" s="121" t="s">
        <v>4</v>
      </c>
      <c r="F3" s="121" t="s">
        <v>0</v>
      </c>
      <c r="G3" s="63" t="s">
        <v>818</v>
      </c>
      <c r="H3" s="64" t="s">
        <v>819</v>
      </c>
      <c r="I3" s="63" t="s">
        <v>820</v>
      </c>
      <c r="J3" s="63" t="s">
        <v>821</v>
      </c>
      <c r="K3" s="63" t="s">
        <v>822</v>
      </c>
    </row>
    <row r="4" spans="1:11" s="38" customFormat="1" ht="27.5" customHeight="1" x14ac:dyDescent="0.2">
      <c r="A4" s="36"/>
      <c r="B4" s="125"/>
      <c r="C4" s="122"/>
      <c r="D4" s="122"/>
      <c r="E4" s="122"/>
      <c r="F4" s="122"/>
      <c r="G4" s="79" t="s">
        <v>816</v>
      </c>
      <c r="H4" s="79" t="s">
        <v>816</v>
      </c>
      <c r="I4" s="79" t="s">
        <v>816</v>
      </c>
      <c r="J4" s="79" t="s">
        <v>816</v>
      </c>
      <c r="K4" s="79" t="s">
        <v>816</v>
      </c>
    </row>
    <row r="5" spans="1:11" s="11" customFormat="1" ht="50" customHeight="1" x14ac:dyDescent="0.2">
      <c r="B5" s="41">
        <v>1</v>
      </c>
      <c r="C5" s="35" t="s">
        <v>787</v>
      </c>
      <c r="D5" s="19" t="s">
        <v>495</v>
      </c>
      <c r="E5" s="35" t="s">
        <v>496</v>
      </c>
      <c r="F5" s="19" t="s">
        <v>497</v>
      </c>
      <c r="G5" s="25"/>
      <c r="H5" s="24"/>
      <c r="I5" s="74"/>
      <c r="J5" s="75"/>
      <c r="K5" s="74"/>
    </row>
    <row r="6" spans="1:11" s="11" customFormat="1" ht="50" customHeight="1" x14ac:dyDescent="0.2">
      <c r="B6" s="41">
        <v>2</v>
      </c>
      <c r="C6" s="35" t="s">
        <v>787</v>
      </c>
      <c r="D6" s="19" t="s">
        <v>495</v>
      </c>
      <c r="E6" s="35" t="s">
        <v>498</v>
      </c>
      <c r="F6" s="19" t="s">
        <v>499</v>
      </c>
      <c r="G6" s="25"/>
      <c r="H6" s="24"/>
      <c r="I6" s="74"/>
      <c r="J6" s="75"/>
      <c r="K6" s="74"/>
    </row>
    <row r="7" spans="1:11" s="11" customFormat="1" ht="50" customHeight="1" x14ac:dyDescent="0.2">
      <c r="B7" s="41">
        <v>3</v>
      </c>
      <c r="C7" s="35" t="s">
        <v>787</v>
      </c>
      <c r="D7" s="19" t="s">
        <v>495</v>
      </c>
      <c r="E7" s="35" t="s">
        <v>500</v>
      </c>
      <c r="F7" s="19" t="s">
        <v>501</v>
      </c>
      <c r="G7" s="25"/>
      <c r="H7" s="24"/>
      <c r="I7" s="74"/>
      <c r="J7" s="75"/>
      <c r="K7" s="74"/>
    </row>
    <row r="8" spans="1:11" s="11" customFormat="1" ht="50" customHeight="1" x14ac:dyDescent="0.2">
      <c r="B8" s="41">
        <v>4</v>
      </c>
      <c r="C8" s="35" t="s">
        <v>787</v>
      </c>
      <c r="D8" s="19" t="s">
        <v>502</v>
      </c>
      <c r="E8" s="35" t="s">
        <v>503</v>
      </c>
      <c r="F8" s="19" t="s">
        <v>504</v>
      </c>
      <c r="G8" s="25"/>
      <c r="H8" s="24"/>
      <c r="I8" s="74"/>
      <c r="J8" s="75"/>
      <c r="K8" s="74"/>
    </row>
    <row r="9" spans="1:11" s="11" customFormat="1" ht="50" customHeight="1" x14ac:dyDescent="0.2">
      <c r="B9" s="41">
        <v>5</v>
      </c>
      <c r="C9" s="35" t="s">
        <v>787</v>
      </c>
      <c r="D9" s="19" t="s">
        <v>505</v>
      </c>
      <c r="E9" s="35" t="s">
        <v>506</v>
      </c>
      <c r="F9" s="19" t="s">
        <v>507</v>
      </c>
      <c r="G9" s="25"/>
      <c r="H9" s="24"/>
      <c r="I9" s="74"/>
      <c r="J9" s="75"/>
      <c r="K9" s="74"/>
    </row>
    <row r="10" spans="1:11" s="11" customFormat="1" ht="50" customHeight="1" x14ac:dyDescent="0.2">
      <c r="B10" s="41">
        <v>6</v>
      </c>
      <c r="C10" s="35" t="s">
        <v>627</v>
      </c>
      <c r="D10" s="19" t="s">
        <v>508</v>
      </c>
      <c r="E10" s="35" t="s">
        <v>509</v>
      </c>
      <c r="F10" s="19" t="s">
        <v>510</v>
      </c>
      <c r="G10" s="25"/>
      <c r="H10" s="24"/>
      <c r="I10" s="74"/>
      <c r="J10" s="75"/>
      <c r="K10" s="74"/>
    </row>
    <row r="11" spans="1:11" s="11" customFormat="1" ht="50" customHeight="1" x14ac:dyDescent="0.2">
      <c r="B11" s="41">
        <v>7</v>
      </c>
      <c r="C11" s="35" t="s">
        <v>697</v>
      </c>
      <c r="D11" s="19" t="s">
        <v>508</v>
      </c>
      <c r="E11" s="35" t="s">
        <v>509</v>
      </c>
      <c r="F11" s="19" t="s">
        <v>510</v>
      </c>
      <c r="G11" s="25"/>
      <c r="H11" s="24"/>
      <c r="I11" s="74"/>
      <c r="J11" s="75"/>
      <c r="K11" s="74"/>
    </row>
    <row r="12" spans="1:11" s="11" customFormat="1" ht="50" customHeight="1" x14ac:dyDescent="0.2">
      <c r="B12" s="41">
        <v>8</v>
      </c>
      <c r="C12" s="35" t="s">
        <v>630</v>
      </c>
      <c r="D12" s="19" t="s">
        <v>508</v>
      </c>
      <c r="E12" s="35" t="s">
        <v>509</v>
      </c>
      <c r="F12" s="19" t="s">
        <v>510</v>
      </c>
      <c r="G12" s="72"/>
      <c r="H12" s="73"/>
      <c r="I12" s="74"/>
      <c r="J12" s="76"/>
      <c r="K12" s="74"/>
    </row>
    <row r="13" spans="1:11" s="11" customFormat="1" ht="50" customHeight="1" x14ac:dyDescent="0.2">
      <c r="B13" s="41">
        <v>9</v>
      </c>
      <c r="C13" s="35" t="s">
        <v>671</v>
      </c>
      <c r="D13" s="19" t="s">
        <v>508</v>
      </c>
      <c r="E13" s="35" t="s">
        <v>509</v>
      </c>
      <c r="F13" s="19" t="s">
        <v>510</v>
      </c>
      <c r="G13" s="25"/>
      <c r="H13" s="24"/>
      <c r="I13" s="74"/>
      <c r="J13" s="75"/>
      <c r="K13" s="74"/>
    </row>
    <row r="14" spans="1:11" s="11" customFormat="1" ht="50" customHeight="1" x14ac:dyDescent="0.2">
      <c r="B14" s="41">
        <v>10</v>
      </c>
      <c r="C14" s="35" t="s">
        <v>712</v>
      </c>
      <c r="D14" s="19" t="s">
        <v>508</v>
      </c>
      <c r="E14" s="35" t="s">
        <v>509</v>
      </c>
      <c r="F14" s="19" t="s">
        <v>510</v>
      </c>
      <c r="G14" s="42"/>
      <c r="H14" s="42"/>
      <c r="I14" s="42"/>
      <c r="J14" s="42"/>
      <c r="K14" s="42"/>
    </row>
    <row r="15" spans="1:11" s="11" customFormat="1" ht="50" customHeight="1" x14ac:dyDescent="0.2">
      <c r="B15" s="41">
        <v>11</v>
      </c>
      <c r="C15" s="35" t="s">
        <v>714</v>
      </c>
      <c r="D15" s="19" t="s">
        <v>508</v>
      </c>
      <c r="E15" s="35" t="s">
        <v>509</v>
      </c>
      <c r="F15" s="19" t="s">
        <v>510</v>
      </c>
      <c r="G15" s="42"/>
      <c r="H15" s="42"/>
      <c r="I15" s="42"/>
      <c r="J15" s="42"/>
      <c r="K15" s="42"/>
    </row>
    <row r="16" spans="1:11" s="11" customFormat="1" ht="50" customHeight="1" x14ac:dyDescent="0.2">
      <c r="B16" s="41">
        <v>12</v>
      </c>
      <c r="C16" s="35" t="s">
        <v>634</v>
      </c>
      <c r="D16" s="19" t="s">
        <v>508</v>
      </c>
      <c r="E16" s="35" t="s">
        <v>509</v>
      </c>
      <c r="F16" s="19" t="s">
        <v>510</v>
      </c>
      <c r="G16" s="42"/>
      <c r="H16" s="42"/>
      <c r="I16" s="42"/>
      <c r="J16" s="42"/>
      <c r="K16" s="42"/>
    </row>
    <row r="17" spans="2:11" s="11" customFormat="1" ht="50" customHeight="1" x14ac:dyDescent="0.2">
      <c r="B17" s="41">
        <v>13</v>
      </c>
      <c r="C17" s="35" t="s">
        <v>672</v>
      </c>
      <c r="D17" s="19" t="s">
        <v>508</v>
      </c>
      <c r="E17" s="35" t="s">
        <v>509</v>
      </c>
      <c r="F17" s="19" t="s">
        <v>510</v>
      </c>
      <c r="G17" s="42"/>
      <c r="H17" s="42"/>
      <c r="I17" s="42"/>
      <c r="J17" s="42"/>
      <c r="K17" s="42"/>
    </row>
    <row r="18" spans="2:11" s="11" customFormat="1" ht="50" customHeight="1" x14ac:dyDescent="0.2">
      <c r="B18" s="41">
        <v>14</v>
      </c>
      <c r="C18" s="35" t="s">
        <v>631</v>
      </c>
      <c r="D18" s="19" t="s">
        <v>511</v>
      </c>
      <c r="E18" s="35" t="s">
        <v>512</v>
      </c>
      <c r="F18" s="19" t="s">
        <v>513</v>
      </c>
      <c r="G18" s="42"/>
      <c r="H18" s="42"/>
      <c r="I18" s="42"/>
      <c r="J18" s="42"/>
      <c r="K18" s="42"/>
    </row>
    <row r="19" spans="2:11" s="11" customFormat="1" ht="50" customHeight="1" x14ac:dyDescent="0.2">
      <c r="B19" s="41">
        <v>15</v>
      </c>
      <c r="C19" s="35" t="s">
        <v>719</v>
      </c>
      <c r="D19" s="19" t="s">
        <v>511</v>
      </c>
      <c r="E19" s="35" t="s">
        <v>512</v>
      </c>
      <c r="F19" s="19" t="s">
        <v>513</v>
      </c>
      <c r="G19" s="42"/>
      <c r="H19" s="42"/>
      <c r="I19" s="42"/>
      <c r="J19" s="42"/>
      <c r="K19" s="42"/>
    </row>
    <row r="20" spans="2:11" s="11" customFormat="1" ht="50" customHeight="1" x14ac:dyDescent="0.2">
      <c r="B20" s="41">
        <v>16</v>
      </c>
      <c r="C20" s="35" t="s">
        <v>697</v>
      </c>
      <c r="D20" s="19" t="s">
        <v>514</v>
      </c>
      <c r="E20" s="35" t="s">
        <v>515</v>
      </c>
      <c r="F20" s="19" t="s">
        <v>516</v>
      </c>
      <c r="G20" s="42"/>
      <c r="H20" s="42"/>
      <c r="I20" s="42"/>
      <c r="J20" s="42"/>
      <c r="K20" s="42"/>
    </row>
    <row r="21" spans="2:11" s="11" customFormat="1" ht="50" customHeight="1" x14ac:dyDescent="0.2">
      <c r="B21" s="41">
        <v>17</v>
      </c>
      <c r="C21" s="35" t="s">
        <v>716</v>
      </c>
      <c r="D21" s="19" t="s">
        <v>514</v>
      </c>
      <c r="E21" s="35" t="s">
        <v>515</v>
      </c>
      <c r="F21" s="19" t="s">
        <v>516</v>
      </c>
      <c r="G21" s="87"/>
      <c r="H21" s="87"/>
      <c r="I21" s="87"/>
      <c r="J21" s="87"/>
      <c r="K21" s="87"/>
    </row>
    <row r="22" spans="2:11" s="11" customFormat="1" ht="50" customHeight="1" x14ac:dyDescent="0.2">
      <c r="B22" s="41">
        <v>18</v>
      </c>
      <c r="C22" s="35" t="s">
        <v>717</v>
      </c>
      <c r="D22" s="19" t="s">
        <v>514</v>
      </c>
      <c r="E22" s="35" t="s">
        <v>515</v>
      </c>
      <c r="F22" s="19" t="s">
        <v>516</v>
      </c>
      <c r="G22" s="87"/>
      <c r="H22" s="87"/>
      <c r="I22" s="87"/>
      <c r="J22" s="87"/>
      <c r="K22" s="87"/>
    </row>
    <row r="23" spans="2:11" s="11" customFormat="1" ht="50" customHeight="1" x14ac:dyDescent="0.2">
      <c r="B23" s="41">
        <v>19</v>
      </c>
      <c r="C23" s="35" t="s">
        <v>718</v>
      </c>
      <c r="D23" s="19" t="s">
        <v>514</v>
      </c>
      <c r="E23" s="35" t="s">
        <v>515</v>
      </c>
      <c r="F23" s="19" t="s">
        <v>516</v>
      </c>
      <c r="G23" s="87"/>
      <c r="H23" s="87"/>
      <c r="I23" s="87"/>
      <c r="J23" s="87"/>
      <c r="K23" s="87"/>
    </row>
    <row r="24" spans="2:11" s="11" customFormat="1" ht="50" customHeight="1" x14ac:dyDescent="0.2">
      <c r="B24" s="41">
        <v>20</v>
      </c>
      <c r="C24" s="35" t="s">
        <v>416</v>
      </c>
      <c r="D24" s="19" t="s">
        <v>514</v>
      </c>
      <c r="E24" s="35" t="s">
        <v>515</v>
      </c>
      <c r="F24" s="19" t="s">
        <v>516</v>
      </c>
      <c r="G24" s="87"/>
      <c r="H24" s="87"/>
      <c r="I24" s="87"/>
      <c r="J24" s="87"/>
      <c r="K24" s="87"/>
    </row>
    <row r="25" spans="2:11" s="11" customFormat="1" ht="50" customHeight="1" x14ac:dyDescent="0.2">
      <c r="B25" s="41">
        <v>21</v>
      </c>
      <c r="C25" s="35" t="s">
        <v>701</v>
      </c>
      <c r="D25" s="19" t="s">
        <v>514</v>
      </c>
      <c r="E25" s="35" t="s">
        <v>515</v>
      </c>
      <c r="F25" s="19" t="s">
        <v>516</v>
      </c>
      <c r="G25" s="87"/>
      <c r="H25" s="87"/>
      <c r="I25" s="87"/>
      <c r="J25" s="87"/>
      <c r="K25" s="87"/>
    </row>
    <row r="26" spans="2:11" s="11" customFormat="1" ht="50" customHeight="1" x14ac:dyDescent="0.2">
      <c r="B26" s="41">
        <v>22</v>
      </c>
      <c r="C26" s="35" t="s">
        <v>702</v>
      </c>
      <c r="D26" s="19" t="s">
        <v>514</v>
      </c>
      <c r="E26" s="35" t="s">
        <v>515</v>
      </c>
      <c r="F26" s="19" t="s">
        <v>516</v>
      </c>
      <c r="G26" s="87"/>
      <c r="H26" s="87"/>
      <c r="I26" s="87"/>
      <c r="J26" s="87"/>
      <c r="K26" s="87"/>
    </row>
    <row r="27" spans="2:11" s="11" customFormat="1" ht="50" customHeight="1" x14ac:dyDescent="0.2">
      <c r="B27" s="41">
        <v>23</v>
      </c>
      <c r="C27" s="35" t="s">
        <v>708</v>
      </c>
      <c r="D27" s="19" t="s">
        <v>514</v>
      </c>
      <c r="E27" s="35" t="s">
        <v>515</v>
      </c>
      <c r="F27" s="19" t="s">
        <v>516</v>
      </c>
      <c r="G27" s="87"/>
      <c r="H27" s="87"/>
      <c r="I27" s="87"/>
      <c r="J27" s="87"/>
      <c r="K27" s="87"/>
    </row>
    <row r="28" spans="2:11" s="11" customFormat="1" ht="50" customHeight="1" x14ac:dyDescent="0.2">
      <c r="B28" s="41">
        <v>24</v>
      </c>
      <c r="C28" s="35" t="s">
        <v>727</v>
      </c>
      <c r="D28" s="19" t="s">
        <v>514</v>
      </c>
      <c r="E28" s="35" t="s">
        <v>515</v>
      </c>
      <c r="F28" s="19" t="s">
        <v>516</v>
      </c>
      <c r="G28" s="87"/>
      <c r="H28" s="87"/>
      <c r="I28" s="87"/>
      <c r="J28" s="87"/>
      <c r="K28" s="87"/>
    </row>
    <row r="29" spans="2:11" s="11" customFormat="1" ht="50" customHeight="1" x14ac:dyDescent="0.2">
      <c r="B29" s="41">
        <v>25</v>
      </c>
      <c r="C29" s="35" t="s">
        <v>683</v>
      </c>
      <c r="D29" s="19" t="s">
        <v>517</v>
      </c>
      <c r="E29" s="35" t="s">
        <v>518</v>
      </c>
      <c r="F29" s="19" t="s">
        <v>519</v>
      </c>
      <c r="G29" s="87"/>
      <c r="H29" s="87"/>
      <c r="I29" s="87"/>
      <c r="J29" s="87"/>
      <c r="K29" s="87"/>
    </row>
    <row r="30" spans="2:11" s="11" customFormat="1" ht="50" customHeight="1" x14ac:dyDescent="0.2">
      <c r="B30" s="41">
        <v>26</v>
      </c>
      <c r="C30" s="35" t="s">
        <v>687</v>
      </c>
      <c r="D30" s="19" t="s">
        <v>517</v>
      </c>
      <c r="E30" s="35" t="s">
        <v>518</v>
      </c>
      <c r="F30" s="19" t="s">
        <v>519</v>
      </c>
      <c r="G30" s="87"/>
      <c r="H30" s="87"/>
      <c r="I30" s="87"/>
      <c r="J30" s="87"/>
      <c r="K30" s="87"/>
    </row>
    <row r="31" spans="2:11" s="11" customFormat="1" ht="50" customHeight="1" x14ac:dyDescent="0.2">
      <c r="B31" s="41">
        <v>27</v>
      </c>
      <c r="C31" s="35" t="s">
        <v>629</v>
      </c>
      <c r="D31" s="19" t="s">
        <v>517</v>
      </c>
      <c r="E31" s="35" t="s">
        <v>518</v>
      </c>
      <c r="F31" s="19" t="s">
        <v>519</v>
      </c>
      <c r="G31" s="87"/>
      <c r="H31" s="87"/>
      <c r="I31" s="87"/>
      <c r="J31" s="87"/>
      <c r="K31" s="87"/>
    </row>
    <row r="32" spans="2:11" s="11" customFormat="1" ht="50" customHeight="1" x14ac:dyDescent="0.2">
      <c r="B32" s="41">
        <v>28</v>
      </c>
      <c r="C32" s="35" t="s">
        <v>720</v>
      </c>
      <c r="D32" s="19" t="s">
        <v>517</v>
      </c>
      <c r="E32" s="35" t="s">
        <v>518</v>
      </c>
      <c r="F32" s="19" t="s">
        <v>519</v>
      </c>
      <c r="G32" s="87"/>
      <c r="H32" s="87"/>
      <c r="I32" s="87"/>
      <c r="J32" s="87"/>
      <c r="K32" s="87"/>
    </row>
    <row r="33" spans="2:11" s="11" customFormat="1" ht="50" customHeight="1" x14ac:dyDescent="0.2">
      <c r="B33" s="41">
        <v>29</v>
      </c>
      <c r="C33" s="35" t="s">
        <v>632</v>
      </c>
      <c r="D33" s="19" t="s">
        <v>517</v>
      </c>
      <c r="E33" s="35" t="s">
        <v>518</v>
      </c>
      <c r="F33" s="19" t="s">
        <v>519</v>
      </c>
      <c r="G33" s="87"/>
      <c r="H33" s="87"/>
      <c r="I33" s="87"/>
      <c r="J33" s="87"/>
      <c r="K33" s="87"/>
    </row>
    <row r="34" spans="2:11" s="11" customFormat="1" ht="50" customHeight="1" x14ac:dyDescent="0.2">
      <c r="B34" s="41">
        <v>30</v>
      </c>
      <c r="C34" s="35" t="s">
        <v>724</v>
      </c>
      <c r="D34" s="19" t="s">
        <v>517</v>
      </c>
      <c r="E34" s="35" t="s">
        <v>518</v>
      </c>
      <c r="F34" s="19" t="s">
        <v>519</v>
      </c>
      <c r="G34" s="87"/>
      <c r="H34" s="87"/>
      <c r="I34" s="87"/>
      <c r="J34" s="87"/>
      <c r="K34" s="87"/>
    </row>
    <row r="35" spans="2:11" s="11" customFormat="1" ht="50" customHeight="1" x14ac:dyDescent="0.2">
      <c r="B35" s="41">
        <v>31</v>
      </c>
      <c r="C35" s="35" t="s">
        <v>725</v>
      </c>
      <c r="D35" s="19" t="s">
        <v>517</v>
      </c>
      <c r="E35" s="35" t="s">
        <v>518</v>
      </c>
      <c r="F35" s="19" t="s">
        <v>519</v>
      </c>
      <c r="G35" s="87"/>
      <c r="H35" s="87"/>
      <c r="I35" s="87"/>
      <c r="J35" s="87"/>
      <c r="K35" s="87"/>
    </row>
    <row r="36" spans="2:11" s="11" customFormat="1" ht="50" customHeight="1" x14ac:dyDescent="0.2">
      <c r="B36" s="41">
        <v>32</v>
      </c>
      <c r="C36" s="35" t="s">
        <v>722</v>
      </c>
      <c r="D36" s="19" t="s">
        <v>517</v>
      </c>
      <c r="E36" s="35" t="s">
        <v>518</v>
      </c>
      <c r="F36" s="19" t="s">
        <v>519</v>
      </c>
      <c r="G36" s="87"/>
      <c r="H36" s="87"/>
      <c r="I36" s="87"/>
      <c r="J36" s="87"/>
      <c r="K36" s="87"/>
    </row>
    <row r="37" spans="2:11" s="11" customFormat="1" ht="50" customHeight="1" x14ac:dyDescent="0.2">
      <c r="B37" s="41">
        <v>33</v>
      </c>
      <c r="C37" s="35" t="s">
        <v>686</v>
      </c>
      <c r="D37" s="19" t="s">
        <v>517</v>
      </c>
      <c r="E37" s="35" t="s">
        <v>518</v>
      </c>
      <c r="F37" s="19" t="s">
        <v>519</v>
      </c>
      <c r="G37" s="87"/>
      <c r="H37" s="87"/>
      <c r="I37" s="87"/>
      <c r="J37" s="87"/>
      <c r="K37" s="87"/>
    </row>
    <row r="38" spans="2:11" s="11" customFormat="1" ht="50" customHeight="1" x14ac:dyDescent="0.2">
      <c r="B38" s="41">
        <v>34</v>
      </c>
      <c r="C38" s="35" t="s">
        <v>721</v>
      </c>
      <c r="D38" s="19" t="s">
        <v>517</v>
      </c>
      <c r="E38" s="35" t="s">
        <v>518</v>
      </c>
      <c r="F38" s="19" t="s">
        <v>519</v>
      </c>
      <c r="G38" s="87"/>
      <c r="H38" s="87"/>
      <c r="I38" s="87"/>
      <c r="J38" s="87"/>
      <c r="K38" s="87"/>
    </row>
    <row r="39" spans="2:11" s="11" customFormat="1" ht="50" customHeight="1" x14ac:dyDescent="0.2">
      <c r="B39" s="41">
        <v>35</v>
      </c>
      <c r="C39" s="35" t="s">
        <v>689</v>
      </c>
      <c r="D39" s="19" t="s">
        <v>517</v>
      </c>
      <c r="E39" s="35" t="s">
        <v>518</v>
      </c>
      <c r="F39" s="19" t="s">
        <v>519</v>
      </c>
      <c r="G39" s="87"/>
      <c r="H39" s="87"/>
      <c r="I39" s="87"/>
      <c r="J39" s="87"/>
      <c r="K39" s="87"/>
    </row>
    <row r="40" spans="2:11" s="11" customFormat="1" ht="50" customHeight="1" x14ac:dyDescent="0.2">
      <c r="B40" s="41">
        <v>36</v>
      </c>
      <c r="C40" s="35" t="s">
        <v>684</v>
      </c>
      <c r="D40" s="19" t="s">
        <v>517</v>
      </c>
      <c r="E40" s="35" t="s">
        <v>518</v>
      </c>
      <c r="F40" s="19" t="s">
        <v>519</v>
      </c>
      <c r="G40" s="87"/>
      <c r="H40" s="87"/>
      <c r="I40" s="87"/>
      <c r="J40" s="87"/>
      <c r="K40" s="87"/>
    </row>
    <row r="41" spans="2:11" s="11" customFormat="1" ht="50" customHeight="1" x14ac:dyDescent="0.2">
      <c r="B41" s="41">
        <v>37</v>
      </c>
      <c r="C41" s="35" t="s">
        <v>434</v>
      </c>
      <c r="D41" s="19" t="s">
        <v>517</v>
      </c>
      <c r="E41" s="35" t="s">
        <v>518</v>
      </c>
      <c r="F41" s="19" t="s">
        <v>519</v>
      </c>
      <c r="G41" s="87"/>
      <c r="H41" s="87"/>
      <c r="I41" s="87"/>
      <c r="J41" s="87"/>
      <c r="K41" s="87"/>
    </row>
    <row r="42" spans="2:11" s="11" customFormat="1" ht="50" customHeight="1" x14ac:dyDescent="0.2">
      <c r="B42" s="41">
        <v>38</v>
      </c>
      <c r="C42" s="35" t="s">
        <v>685</v>
      </c>
      <c r="D42" s="19" t="s">
        <v>517</v>
      </c>
      <c r="E42" s="35" t="s">
        <v>518</v>
      </c>
      <c r="F42" s="19" t="s">
        <v>519</v>
      </c>
      <c r="G42" s="87"/>
      <c r="H42" s="87"/>
      <c r="I42" s="87"/>
      <c r="J42" s="87"/>
      <c r="K42" s="87"/>
    </row>
    <row r="43" spans="2:11" s="11" customFormat="1" ht="50" customHeight="1" x14ac:dyDescent="0.2">
      <c r="B43" s="41">
        <v>39</v>
      </c>
      <c r="C43" s="35" t="s">
        <v>668</v>
      </c>
      <c r="D43" s="19" t="s">
        <v>520</v>
      </c>
      <c r="E43" s="35" t="s">
        <v>521</v>
      </c>
      <c r="F43" s="19" t="s">
        <v>522</v>
      </c>
      <c r="G43" s="87"/>
      <c r="H43" s="87"/>
      <c r="I43" s="87"/>
      <c r="J43" s="87"/>
      <c r="K43" s="87"/>
    </row>
    <row r="44" spans="2:11" s="11" customFormat="1" ht="50" customHeight="1" x14ac:dyDescent="0.2">
      <c r="B44" s="41">
        <v>40</v>
      </c>
      <c r="C44" s="35" t="s">
        <v>673</v>
      </c>
      <c r="D44" s="19" t="s">
        <v>520</v>
      </c>
      <c r="E44" s="35" t="s">
        <v>521</v>
      </c>
      <c r="F44" s="19" t="s">
        <v>522</v>
      </c>
      <c r="G44" s="87"/>
      <c r="H44" s="87"/>
      <c r="I44" s="87"/>
      <c r="J44" s="87"/>
      <c r="K44" s="87"/>
    </row>
    <row r="45" spans="2:11" s="11" customFormat="1" ht="50" customHeight="1" x14ac:dyDescent="0.2">
      <c r="B45" s="41">
        <v>41</v>
      </c>
      <c r="C45" s="35" t="s">
        <v>687</v>
      </c>
      <c r="D45" s="19" t="s">
        <v>520</v>
      </c>
      <c r="E45" s="35" t="s">
        <v>521</v>
      </c>
      <c r="F45" s="19" t="s">
        <v>522</v>
      </c>
      <c r="G45" s="87"/>
      <c r="H45" s="87"/>
      <c r="I45" s="87"/>
      <c r="J45" s="87"/>
      <c r="K45" s="87"/>
    </row>
    <row r="46" spans="2:11" s="11" customFormat="1" ht="50" customHeight="1" x14ac:dyDescent="0.2">
      <c r="B46" s="41">
        <v>42</v>
      </c>
      <c r="C46" s="35" t="s">
        <v>628</v>
      </c>
      <c r="D46" s="19" t="s">
        <v>520</v>
      </c>
      <c r="E46" s="35" t="s">
        <v>521</v>
      </c>
      <c r="F46" s="19" t="s">
        <v>522</v>
      </c>
      <c r="G46" s="87"/>
      <c r="H46" s="87"/>
      <c r="I46" s="87"/>
      <c r="J46" s="87"/>
      <c r="K46" s="87"/>
    </row>
    <row r="47" spans="2:11" s="11" customFormat="1" ht="50" customHeight="1" x14ac:dyDescent="0.2">
      <c r="B47" s="41">
        <v>43</v>
      </c>
      <c r="C47" s="35" t="s">
        <v>629</v>
      </c>
      <c r="D47" s="19" t="s">
        <v>520</v>
      </c>
      <c r="E47" s="35" t="s">
        <v>521</v>
      </c>
      <c r="F47" s="19" t="s">
        <v>522</v>
      </c>
      <c r="G47" s="87"/>
      <c r="H47" s="87"/>
      <c r="I47" s="87"/>
      <c r="J47" s="87"/>
      <c r="K47" s="87"/>
    </row>
    <row r="48" spans="2:11" s="11" customFormat="1" ht="50" customHeight="1" x14ac:dyDescent="0.2">
      <c r="B48" s="41">
        <v>44</v>
      </c>
      <c r="C48" s="35" t="s">
        <v>675</v>
      </c>
      <c r="D48" s="19" t="s">
        <v>520</v>
      </c>
      <c r="E48" s="35" t="s">
        <v>521</v>
      </c>
      <c r="F48" s="19" t="s">
        <v>522</v>
      </c>
      <c r="G48" s="87"/>
      <c r="H48" s="87"/>
      <c r="I48" s="87"/>
      <c r="J48" s="87"/>
      <c r="K48" s="87"/>
    </row>
    <row r="49" spans="2:11" s="11" customFormat="1" ht="50" customHeight="1" x14ac:dyDescent="0.2">
      <c r="B49" s="41">
        <v>45</v>
      </c>
      <c r="C49" s="35" t="s">
        <v>725</v>
      </c>
      <c r="D49" s="19" t="s">
        <v>520</v>
      </c>
      <c r="E49" s="35" t="s">
        <v>521</v>
      </c>
      <c r="F49" s="19" t="s">
        <v>522</v>
      </c>
      <c r="G49" s="87"/>
      <c r="H49" s="87"/>
      <c r="I49" s="87"/>
      <c r="J49" s="87"/>
      <c r="K49" s="87"/>
    </row>
    <row r="50" spans="2:11" s="11" customFormat="1" ht="50" customHeight="1" x14ac:dyDescent="0.2">
      <c r="B50" s="41">
        <v>46</v>
      </c>
      <c r="C50" s="35" t="s">
        <v>633</v>
      </c>
      <c r="D50" s="19" t="s">
        <v>520</v>
      </c>
      <c r="E50" s="35" t="s">
        <v>521</v>
      </c>
      <c r="F50" s="19" t="s">
        <v>522</v>
      </c>
      <c r="G50" s="87"/>
      <c r="H50" s="87"/>
      <c r="I50" s="87"/>
      <c r="J50" s="87"/>
      <c r="K50" s="87"/>
    </row>
    <row r="51" spans="2:11" s="11" customFormat="1" ht="50" customHeight="1" x14ac:dyDescent="0.2">
      <c r="B51" s="41">
        <v>47</v>
      </c>
      <c r="C51" s="35" t="s">
        <v>669</v>
      </c>
      <c r="D51" s="19" t="s">
        <v>520</v>
      </c>
      <c r="E51" s="35" t="s">
        <v>521</v>
      </c>
      <c r="F51" s="19" t="s">
        <v>522</v>
      </c>
      <c r="G51" s="87"/>
      <c r="H51" s="87"/>
      <c r="I51" s="87"/>
      <c r="J51" s="87"/>
      <c r="K51" s="87"/>
    </row>
    <row r="52" spans="2:11" s="11" customFormat="1" ht="50" customHeight="1" x14ac:dyDescent="0.2">
      <c r="B52" s="41">
        <v>48</v>
      </c>
      <c r="C52" s="35" t="s">
        <v>670</v>
      </c>
      <c r="D52" s="19" t="s">
        <v>520</v>
      </c>
      <c r="E52" s="35" t="s">
        <v>521</v>
      </c>
      <c r="F52" s="19" t="s">
        <v>522</v>
      </c>
      <c r="G52" s="87"/>
      <c r="H52" s="87"/>
      <c r="I52" s="87"/>
      <c r="J52" s="87"/>
      <c r="K52" s="87"/>
    </row>
    <row r="53" spans="2:11" s="11" customFormat="1" ht="50" customHeight="1" x14ac:dyDescent="0.2">
      <c r="B53" s="41">
        <v>49</v>
      </c>
      <c r="C53" s="35" t="s">
        <v>682</v>
      </c>
      <c r="D53" s="19" t="s">
        <v>520</v>
      </c>
      <c r="E53" s="35" t="s">
        <v>521</v>
      </c>
      <c r="F53" s="19" t="s">
        <v>522</v>
      </c>
      <c r="G53" s="87"/>
      <c r="H53" s="87"/>
      <c r="I53" s="87"/>
      <c r="J53" s="87"/>
      <c r="K53" s="87"/>
    </row>
    <row r="54" spans="2:11" s="11" customFormat="1" ht="50" customHeight="1" x14ac:dyDescent="0.2">
      <c r="B54" s="41">
        <v>50</v>
      </c>
      <c r="C54" s="35" t="s">
        <v>691</v>
      </c>
      <c r="D54" s="19" t="s">
        <v>520</v>
      </c>
      <c r="E54" s="35" t="s">
        <v>521</v>
      </c>
      <c r="F54" s="19" t="s">
        <v>522</v>
      </c>
      <c r="G54" s="87"/>
      <c r="H54" s="87"/>
      <c r="I54" s="87"/>
      <c r="J54" s="87"/>
      <c r="K54" s="87"/>
    </row>
    <row r="55" spans="2:11" s="11" customFormat="1" ht="50" customHeight="1" x14ac:dyDescent="0.2">
      <c r="B55" s="41">
        <v>51</v>
      </c>
      <c r="C55" s="35" t="s">
        <v>454</v>
      </c>
      <c r="D55" s="19" t="s">
        <v>520</v>
      </c>
      <c r="E55" s="35" t="s">
        <v>521</v>
      </c>
      <c r="F55" s="19" t="s">
        <v>522</v>
      </c>
      <c r="G55" s="87"/>
      <c r="H55" s="87"/>
      <c r="I55" s="87"/>
      <c r="J55" s="87"/>
      <c r="K55" s="87"/>
    </row>
    <row r="57" spans="2:11" ht="50" customHeight="1" x14ac:dyDescent="0.2">
      <c r="F57" s="85" t="s">
        <v>823</v>
      </c>
      <c r="G57" s="102">
        <f>SUM(G5:G55)</f>
        <v>0</v>
      </c>
      <c r="H57" s="102">
        <f t="shared" ref="H57:K57" si="0">SUM(H5:H55)</f>
        <v>0</v>
      </c>
      <c r="I57" s="102">
        <f t="shared" si="0"/>
        <v>0</v>
      </c>
      <c r="J57" s="102">
        <f t="shared" si="0"/>
        <v>0</v>
      </c>
      <c r="K57" s="102">
        <f t="shared" si="0"/>
        <v>0</v>
      </c>
    </row>
  </sheetData>
  <mergeCells count="6">
    <mergeCell ref="B2:K2"/>
    <mergeCell ref="B3:B4"/>
    <mergeCell ref="C3:C4"/>
    <mergeCell ref="D3:D4"/>
    <mergeCell ref="E3:E4"/>
    <mergeCell ref="F3:F4"/>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A6BC8C05A8D6E4689B4AAE6F1F91A15" ma:contentTypeVersion="3" ma:contentTypeDescription="Create a new document." ma:contentTypeScope="" ma:versionID="af4f6b9f44658700bdad873951cb461b">
  <xsd:schema xmlns:xsd="http://www.w3.org/2001/XMLSchema" xmlns:xs="http://www.w3.org/2001/XMLSchema" xmlns:p="http://schemas.microsoft.com/office/2006/metadata/properties" xmlns:ns2="8b1b3284-38e6-467f-9bae-46dfb2c99347" targetNamespace="http://schemas.microsoft.com/office/2006/metadata/properties" ma:root="true" ma:fieldsID="c35c2bf9dda6a4f3af2e44870bcb187d" ns2:_="">
    <xsd:import namespace="8b1b3284-38e6-467f-9bae-46dfb2c99347"/>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b1b3284-38e6-467f-9bae-46dfb2c9934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0DEF54C-B12F-4C35-A34D-CF04798BF9C9}">
  <ds:schemaRefs>
    <ds:schemaRef ds:uri="http://schemas.microsoft.com/sharepoint/v3/contenttype/forms"/>
  </ds:schemaRefs>
</ds:datastoreItem>
</file>

<file path=customXml/itemProps2.xml><?xml version="1.0" encoding="utf-8"?>
<ds:datastoreItem xmlns:ds="http://schemas.openxmlformats.org/officeDocument/2006/customXml" ds:itemID="{B5696F1E-937C-44FB-81DF-E81B759F117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1b3284-38e6-467f-9bae-46dfb2c9934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E549063-8CB4-4063-A472-3D0591D87A89}">
  <ds:schemaRefs>
    <ds:schemaRef ds:uri="http://www.w3.org/XML/1998/namespace"/>
    <ds:schemaRef ds:uri="http://schemas.microsoft.com/office/2006/documentManagement/types"/>
    <ds:schemaRef ds:uri="http://schemas.microsoft.com/office/2006/metadata/properties"/>
    <ds:schemaRef ds:uri="http://purl.org/dc/elements/1.1/"/>
    <ds:schemaRef ds:uri="http://purl.org/dc/dcmitype/"/>
    <ds:schemaRef ds:uri="http://schemas.openxmlformats.org/package/2006/metadata/core-properties"/>
    <ds:schemaRef ds:uri="http://purl.org/dc/terms/"/>
    <ds:schemaRef ds:uri="http://schemas.microsoft.com/office/infopath/2007/PartnerControls"/>
    <ds:schemaRef ds:uri="8b1b3284-38e6-467f-9bae-46dfb2c99347"/>
  </ds:schemaRefs>
</ds:datastoreItem>
</file>

<file path=docMetadata/LabelInfo.xml><?xml version="1.0" encoding="utf-8"?>
<clbl:labelList xmlns:clbl="http://schemas.microsoft.com/office/2020/mipLabelMetadata">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14</vt:i4>
      </vt:variant>
    </vt:vector>
  </HeadingPairs>
  <TitlesOfParts>
    <vt:vector size="14" baseType="lpstr">
      <vt:lpstr>Introduction</vt:lpstr>
      <vt:lpstr>Evaluation Score Card</vt:lpstr>
      <vt:lpstr>Standard Questionnaire</vt:lpstr>
      <vt:lpstr>Accommodation</vt:lpstr>
      <vt:lpstr>Apparel</vt:lpstr>
      <vt:lpstr>Branding &amp; Signage</vt:lpstr>
      <vt:lpstr>Energy</vt:lpstr>
      <vt:lpstr>Food, Drink &amp; Catering</vt:lpstr>
      <vt:lpstr>Giveaways</vt:lpstr>
      <vt:lpstr>Drop-down </vt:lpstr>
      <vt:lpstr>Printed Materials</vt:lpstr>
      <vt:lpstr>Sports Equipment</vt:lpstr>
      <vt:lpstr>Travel &amp; Transport</vt:lpstr>
      <vt:lpstr>Waste Management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Ellie Wardell</dc:creator>
  <cp:keywords/>
  <dc:description/>
  <cp:lastModifiedBy>Lucy Scrase</cp:lastModifiedBy>
  <cp:revision/>
  <dcterms:created xsi:type="dcterms:W3CDTF">2024-11-20T15:15:46Z</dcterms:created>
  <dcterms:modified xsi:type="dcterms:W3CDTF">2026-04-22T15:37:46Z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0x0101007A6BC8C05A8D6E4689B4AAE6F1F91A15</vt:lpwstr>
  </property>
  <property fmtid="{D5CDD505-2E9C-101B-9397-08002B2CF9AE}" pid="3" name="MSIP_Label_ea60d57e-af5b-4752-ac57-3e4f28ca11dc_Enabled">
    <vt:lpwstr>true</vt:lpwstr>
  </property>
  <property fmtid="{D5CDD505-2E9C-101B-9397-08002B2CF9AE}" pid="4" name="MSIP_Label_ea60d57e-af5b-4752-ac57-3e4f28ca11dc_SetDate">
    <vt:lpwstr>2024-11-20T15:15:52Z</vt:lpwstr>
  </property>
  <property fmtid="{D5CDD505-2E9C-101B-9397-08002B2CF9AE}" pid="5" name="MSIP_Label_ea60d57e-af5b-4752-ac57-3e4f28ca11dc_Method">
    <vt:lpwstr>Standard</vt:lpwstr>
  </property>
  <property fmtid="{D5CDD505-2E9C-101B-9397-08002B2CF9AE}" pid="6" name="MSIP_Label_ea60d57e-af5b-4752-ac57-3e4f28ca11dc_Name">
    <vt:lpwstr>ea60d57e-af5b-4752-ac57-3e4f28ca11dc</vt:lpwstr>
  </property>
  <property fmtid="{D5CDD505-2E9C-101B-9397-08002B2CF9AE}" pid="7" name="MSIP_Label_ea60d57e-af5b-4752-ac57-3e4f28ca11dc_SiteId">
    <vt:lpwstr>36da45f1-dd2c-4d1f-af13-5abe46b99921</vt:lpwstr>
  </property>
  <property fmtid="{D5CDD505-2E9C-101B-9397-08002B2CF9AE}" pid="8" name="MSIP_Label_ea60d57e-af5b-4752-ac57-3e4f28ca11dc_ActionId">
    <vt:lpwstr>13c6b97f-e1bf-4393-8746-63c784fd11c2</vt:lpwstr>
  </property>
  <property fmtid="{D5CDD505-2E9C-101B-9397-08002B2CF9AE}" pid="9" name="MSIP_Label_ea60d57e-af5b-4752-ac57-3e4f28ca11dc_ContentBits">
    <vt:lpwstr>0</vt:lpwstr>
  </property>
</Properties>
</file>